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1"/>
  </bookViews>
  <sheets>
    <sheet name="K42" sheetId="12" r:id="rId1"/>
    <sheet name="K43" sheetId="1" r:id="rId2"/>
    <sheet name="K44" sheetId="8" r:id="rId3"/>
    <sheet name="K45" sheetId="9" r:id="rId4"/>
    <sheet name="K46" sheetId="10" r:id="rId5"/>
    <sheet name="K47" sheetId="11" r:id="rId6"/>
    <sheet name="RHM" sheetId="7" r:id="rId7"/>
    <sheet name="YHDP" sheetId="2" r:id="rId8"/>
    <sheet name="CNĐD" sheetId="4" r:id="rId9"/>
    <sheet name="ĐHD" sheetId="5" r:id="rId10"/>
    <sheet name="CĐ" sheetId="6" r:id="rId11"/>
  </sheets>
  <definedNames>
    <definedName name="_xlnm._FilterDatabase" localSheetId="0" hidden="1">'K42'!$B$10:$F$436</definedName>
    <definedName name="_xlnm._FilterDatabase" localSheetId="1" hidden="1">'K43'!$B$10:$F$739</definedName>
    <definedName name="_xlnm._FilterDatabase" localSheetId="2" hidden="1">'K44'!$B$10:$F$33</definedName>
    <definedName name="_xlnm._FilterDatabase" localSheetId="3" hidden="1">'K45'!$B$10:$F$142</definedName>
    <definedName name="_xlnm._FilterDatabase" localSheetId="4" hidden="1">'K46'!$B$1:$F$259</definedName>
    <definedName name="_xlnm._FilterDatabase" localSheetId="5" hidden="1">'K47'!$B$1:$F$10</definedName>
  </definedNames>
  <calcPr calcId="144525"/>
</workbook>
</file>

<file path=xl/calcChain.xml><?xml version="1.0" encoding="utf-8"?>
<calcChain xmlns="http://schemas.openxmlformats.org/spreadsheetml/2006/main">
  <c r="M5" i="7" l="1"/>
  <c r="M4" i="7"/>
  <c r="M6" i="7" s="1"/>
  <c r="L36" i="12"/>
  <c r="L35" i="12"/>
  <c r="I42" i="12"/>
  <c r="I11" i="12"/>
  <c r="I63" i="1"/>
  <c r="L6" i="6" l="1"/>
  <c r="R17" i="6"/>
  <c r="I13" i="6"/>
  <c r="R196" i="5"/>
  <c r="I192" i="5"/>
  <c r="R168" i="5"/>
  <c r="I164" i="5"/>
  <c r="R141" i="5"/>
  <c r="I137" i="5"/>
  <c r="R105" i="5"/>
  <c r="I101" i="5"/>
  <c r="R74" i="5"/>
  <c r="I70" i="5"/>
  <c r="R47" i="5"/>
  <c r="I43" i="5"/>
  <c r="I21" i="5"/>
  <c r="R25" i="5"/>
  <c r="R95" i="4"/>
  <c r="I91" i="4"/>
  <c r="R70" i="4"/>
  <c r="I66" i="4"/>
  <c r="R50" i="4"/>
  <c r="I46" i="4"/>
  <c r="R19" i="4"/>
  <c r="I15" i="4"/>
  <c r="R103" i="2"/>
  <c r="I99" i="2"/>
  <c r="R73" i="2"/>
  <c r="I69" i="2"/>
  <c r="R52" i="2"/>
  <c r="I48" i="2"/>
  <c r="R23" i="2"/>
  <c r="I19" i="2"/>
  <c r="R40" i="7"/>
  <c r="I36" i="7"/>
  <c r="R21" i="7"/>
  <c r="I17" i="7"/>
  <c r="R15" i="11"/>
  <c r="I11" i="11"/>
  <c r="R257" i="10"/>
  <c r="I253" i="10"/>
  <c r="R226" i="10"/>
  <c r="I222" i="10"/>
  <c r="R194" i="10"/>
  <c r="I190" i="10"/>
  <c r="R163" i="10"/>
  <c r="I159" i="10"/>
  <c r="R141" i="10"/>
  <c r="I137" i="10"/>
  <c r="I111" i="10"/>
  <c r="R115" i="10"/>
  <c r="I83" i="10"/>
  <c r="R87" i="10"/>
  <c r="I50" i="10"/>
  <c r="R54" i="10"/>
  <c r="I20" i="10"/>
  <c r="R24" i="10"/>
  <c r="R138" i="9"/>
  <c r="I134" i="9"/>
  <c r="I105" i="9"/>
  <c r="R109" i="9"/>
  <c r="R77" i="9" l="1"/>
  <c r="I73" i="9"/>
  <c r="I44" i="9"/>
  <c r="I11" i="9"/>
  <c r="I11" i="8"/>
  <c r="I227" i="1"/>
  <c r="I205" i="1"/>
  <c r="I159" i="1"/>
  <c r="I133" i="1"/>
  <c r="I89" i="1"/>
  <c r="I34" i="1" l="1"/>
</calcChain>
</file>

<file path=xl/sharedStrings.xml><?xml version="1.0" encoding="utf-8"?>
<sst xmlns="http://schemas.openxmlformats.org/spreadsheetml/2006/main" count="3145" uniqueCount="944">
  <si>
    <t>15/02/1991</t>
  </si>
  <si>
    <t>DTY1053210145</t>
  </si>
  <si>
    <t>Mai Thị</t>
  </si>
  <si>
    <t>Hiền</t>
  </si>
  <si>
    <t>16/05/1992</t>
  </si>
  <si>
    <t>DTY1053210142</t>
  </si>
  <si>
    <t xml:space="preserve">Nguyễn Thị </t>
  </si>
  <si>
    <t>Hiến</t>
  </si>
  <si>
    <t>29/11/1991</t>
  </si>
  <si>
    <t>DTY1053210314</t>
  </si>
  <si>
    <t>Nguyễn Thị</t>
  </si>
  <si>
    <t>Ngoan</t>
  </si>
  <si>
    <t>27/02/1992</t>
  </si>
  <si>
    <t>DTY1053210397</t>
  </si>
  <si>
    <t>Vũ Duy</t>
  </si>
  <si>
    <t>Tân</t>
  </si>
  <si>
    <t>19/06/1992</t>
  </si>
  <si>
    <t>DTY1053210536</t>
  </si>
  <si>
    <t>Trần Thị Tố</t>
  </si>
  <si>
    <t>Uyên</t>
  </si>
  <si>
    <t>01/10/1992</t>
  </si>
  <si>
    <t>DTY1053210568</t>
  </si>
  <si>
    <t>Vũ Thị Hải</t>
  </si>
  <si>
    <t>Yến</t>
  </si>
  <si>
    <t>13/11/1992</t>
  </si>
  <si>
    <t>DTY1053210010</t>
  </si>
  <si>
    <t>Lê Trâm</t>
  </si>
  <si>
    <t>Anh</t>
  </si>
  <si>
    <t>12/06/1992</t>
  </si>
  <si>
    <t>DTY1053210172</t>
  </si>
  <si>
    <t>Nguyễn Thị Hoa</t>
  </si>
  <si>
    <t>Hồng</t>
  </si>
  <si>
    <t>28/04/1992</t>
  </si>
  <si>
    <t>DTY1053210181</t>
  </si>
  <si>
    <t>Nguyễn Kim</t>
  </si>
  <si>
    <t>Huệ</t>
  </si>
  <si>
    <t>DTY1053210297</t>
  </si>
  <si>
    <t>Bùi Thị Nguyệt</t>
  </si>
  <si>
    <t>Nga</t>
  </si>
  <si>
    <t>20/03/1991</t>
  </si>
  <si>
    <t>DTY1053210406</t>
  </si>
  <si>
    <t xml:space="preserve">Nông Thị </t>
  </si>
  <si>
    <t>Thanh</t>
  </si>
  <si>
    <t>19/06/1991</t>
  </si>
  <si>
    <t>DTY1053210460</t>
  </si>
  <si>
    <t>Lê Duy</t>
  </si>
  <si>
    <t>Tiến</t>
  </si>
  <si>
    <t>09/11/1992</t>
  </si>
  <si>
    <t>DTY1053210477</t>
  </si>
  <si>
    <t>Đồng Thị Hà</t>
  </si>
  <si>
    <t>Trang</t>
  </si>
  <si>
    <t>14/09/1992</t>
  </si>
  <si>
    <t>DTY1053210306</t>
  </si>
  <si>
    <t xml:space="preserve">Đinh Thị Thúy </t>
  </si>
  <si>
    <t>Ngân</t>
  </si>
  <si>
    <t>27/02/1991</t>
  </si>
  <si>
    <t>DTY1053210013</t>
  </si>
  <si>
    <t>Nguyễn Quỳnh</t>
  </si>
  <si>
    <t>10/11/1992</t>
  </si>
  <si>
    <t>DTY1053210125</t>
  </si>
  <si>
    <t>Hằng</t>
  </si>
  <si>
    <t>10/02/1992</t>
  </si>
  <si>
    <t>DTY1053210118</t>
  </si>
  <si>
    <t>Cao Ngọc</t>
  </si>
  <si>
    <t>Hân</t>
  </si>
  <si>
    <t>09/02/1992</t>
  </si>
  <si>
    <t>DTY1053210183</t>
  </si>
  <si>
    <t>Dương Quang</t>
  </si>
  <si>
    <t>Hùng</t>
  </si>
  <si>
    <t>18/04/1992</t>
  </si>
  <si>
    <t>DTY1053210190</t>
  </si>
  <si>
    <t xml:space="preserve">Quách Văn </t>
  </si>
  <si>
    <t>24/03/1991</t>
  </si>
  <si>
    <t>DTY1053210193</t>
  </si>
  <si>
    <t>Bùi Thị Thuý</t>
  </si>
  <si>
    <t>Hương</t>
  </si>
  <si>
    <t>19/07/1992</t>
  </si>
  <si>
    <t>DTY1053210287</t>
  </si>
  <si>
    <t>Minh</t>
  </si>
  <si>
    <t>29/11/1992</t>
  </si>
  <si>
    <t>DTY1053210373</t>
  </si>
  <si>
    <t xml:space="preserve">Thạo Pinh Phết </t>
  </si>
  <si>
    <t>Sa Mon</t>
  </si>
  <si>
    <t>25/12/1991</t>
  </si>
  <si>
    <t>DTY1053210434</t>
  </si>
  <si>
    <t>Phạm Minh</t>
  </si>
  <si>
    <t>Thu</t>
  </si>
  <si>
    <t>04/08/1992</t>
  </si>
  <si>
    <t>DTY1053210533</t>
  </si>
  <si>
    <t>Tuyết</t>
  </si>
  <si>
    <t>10/08/1992</t>
  </si>
  <si>
    <t>Hà</t>
  </si>
  <si>
    <t>Hoàng Văn</t>
  </si>
  <si>
    <t>Sơn</t>
  </si>
  <si>
    <t>Nguyễn Tuấn</t>
  </si>
  <si>
    <t>Chi</t>
  </si>
  <si>
    <t>Hoàng Thị</t>
  </si>
  <si>
    <t>Duyên</t>
  </si>
  <si>
    <t>Đào Thị</t>
  </si>
  <si>
    <t>Huy</t>
  </si>
  <si>
    <t>Nguyễn Thị Phương</t>
  </si>
  <si>
    <t>Thuý</t>
  </si>
  <si>
    <t>Tú</t>
  </si>
  <si>
    <t>Tuyến</t>
  </si>
  <si>
    <t>25/09/1992</t>
  </si>
  <si>
    <t>K43A</t>
  </si>
  <si>
    <t>DTY1053210002</t>
  </si>
  <si>
    <t>Bàn Thị Mỹ</t>
  </si>
  <si>
    <t>DTY1053210106</t>
  </si>
  <si>
    <t>Tạ Thị Quỳnh</t>
  </si>
  <si>
    <t>Giao</t>
  </si>
  <si>
    <t>01/12/1992</t>
  </si>
  <si>
    <t>DTY1053210120</t>
  </si>
  <si>
    <t>Dương Thị</t>
  </si>
  <si>
    <t>07/07/1991</t>
  </si>
  <si>
    <t>DTY1053210171</t>
  </si>
  <si>
    <t>28/09/1991</t>
  </si>
  <si>
    <t>Phạm Thị</t>
  </si>
  <si>
    <t>DTY1053210567</t>
  </si>
  <si>
    <t>Nguyễn Thị Hải</t>
  </si>
  <si>
    <t>17/10/1992</t>
  </si>
  <si>
    <t>Thủy</t>
  </si>
  <si>
    <t>Trần Thị</t>
  </si>
  <si>
    <t>DTY1053210020</t>
  </si>
  <si>
    <t>Vũ Thị Vân</t>
  </si>
  <si>
    <t>02/05/1992</t>
  </si>
  <si>
    <t>DTY1053210258</t>
  </si>
  <si>
    <t>Nguyễn Mạnh</t>
  </si>
  <si>
    <t>Linh</t>
  </si>
  <si>
    <t>05/11/1991</t>
  </si>
  <si>
    <t>Hạnh</t>
  </si>
  <si>
    <t>K43B</t>
  </si>
  <si>
    <t>DTY1053210005</t>
  </si>
  <si>
    <t>Đoàn Tú</t>
  </si>
  <si>
    <t>12/11/1992</t>
  </si>
  <si>
    <t>DTY1053210150</t>
  </si>
  <si>
    <t>Trịnh Thị Thu</t>
  </si>
  <si>
    <t>07/08/1992</t>
  </si>
  <si>
    <t>DTY1053210204</t>
  </si>
  <si>
    <t>Vũ Thị</t>
  </si>
  <si>
    <t>DTY1053210227</t>
  </si>
  <si>
    <t>Trịnh Đình</t>
  </si>
  <si>
    <t>Khánh</t>
  </si>
  <si>
    <t>07/12/1992</t>
  </si>
  <si>
    <t>DTY1053210304</t>
  </si>
  <si>
    <t>Triệu Mai</t>
  </si>
  <si>
    <t>15/09/1991</t>
  </si>
  <si>
    <t>DTY1053210012</t>
  </si>
  <si>
    <t>Ngô Thị Kim</t>
  </si>
  <si>
    <t>01/10/1991</t>
  </si>
  <si>
    <t>DTY1053210144</t>
  </si>
  <si>
    <t>Đàm Thị</t>
  </si>
  <si>
    <t>05/08/1992</t>
  </si>
  <si>
    <t>Lê Thị</t>
  </si>
  <si>
    <t>An</t>
  </si>
  <si>
    <t>Hường</t>
  </si>
  <si>
    <t>Thành</t>
  </si>
  <si>
    <t xml:space="preserve">Dương Thị </t>
  </si>
  <si>
    <t>Nhung</t>
  </si>
  <si>
    <t>05/07/1991</t>
  </si>
  <si>
    <t>K43C</t>
  </si>
  <si>
    <t>DTY1053210015</t>
  </si>
  <si>
    <t>09/10/1992</t>
  </si>
  <si>
    <t>DTY1053210143</t>
  </si>
  <si>
    <t>13/02/1991</t>
  </si>
  <si>
    <t>DTY1053210300</t>
  </si>
  <si>
    <t>Hoàng Thị Thanh</t>
  </si>
  <si>
    <t>DTY1053210352</t>
  </si>
  <si>
    <t>Phương</t>
  </si>
  <si>
    <t>DTY1053210107</t>
  </si>
  <si>
    <t xml:space="preserve">Bàn Thị </t>
  </si>
  <si>
    <t>27/11/1991</t>
  </si>
  <si>
    <t>DTY1053210156</t>
  </si>
  <si>
    <t>Hoa</t>
  </si>
  <si>
    <t>13/01/1992</t>
  </si>
  <si>
    <t>DTY1053210442</t>
  </si>
  <si>
    <t>Thực</t>
  </si>
  <si>
    <t>DTY1053210444</t>
  </si>
  <si>
    <t>Hoàng Thị Hoài</t>
  </si>
  <si>
    <t>Thương</t>
  </si>
  <si>
    <t>24/02/1991</t>
  </si>
  <si>
    <t>DTY1053210480</t>
  </si>
  <si>
    <t>Hoàng Thị Thu</t>
  </si>
  <si>
    <t>22/09/1992</t>
  </si>
  <si>
    <t>DTY1053210534</t>
  </si>
  <si>
    <t>DTY1053210564</t>
  </si>
  <si>
    <t>Ngô Thị Hải</t>
  </si>
  <si>
    <t>06/03/1992</t>
  </si>
  <si>
    <t>DTY1053210026</t>
  </si>
  <si>
    <t xml:space="preserve">Hoàng Thị </t>
  </si>
  <si>
    <t>Bèn</t>
  </si>
  <si>
    <t>02/04/1991</t>
  </si>
  <si>
    <t>DTY1053210037</t>
  </si>
  <si>
    <t>Đinh Thị</t>
  </si>
  <si>
    <t>Chanh</t>
  </si>
  <si>
    <t>20/12/1992</t>
  </si>
  <si>
    <t>DTY1053210111</t>
  </si>
  <si>
    <t>27/06/1992</t>
  </si>
  <si>
    <t>DTY1053210126</t>
  </si>
  <si>
    <t>Nguyễn Thị Thanh</t>
  </si>
  <si>
    <t>06/09/1991</t>
  </si>
  <si>
    <t>DTY1053210147</t>
  </si>
  <si>
    <t>08/03/1993</t>
  </si>
  <si>
    <t>DTY1053210226</t>
  </si>
  <si>
    <t>24/12/1991</t>
  </si>
  <si>
    <t>DTY1053210236</t>
  </si>
  <si>
    <t>Phan Thị</t>
  </si>
  <si>
    <t>Là</t>
  </si>
  <si>
    <t>20/10/1992</t>
  </si>
  <si>
    <t>DTY1053210267</t>
  </si>
  <si>
    <t>Phạm Thành</t>
  </si>
  <si>
    <t>Lộc</t>
  </si>
  <si>
    <t>10/10/1992</t>
  </si>
  <si>
    <t>DTY1053210493</t>
  </si>
  <si>
    <t>Nguyễn Văn</t>
  </si>
  <si>
    <t>Trường</t>
  </si>
  <si>
    <t>19/01/1989</t>
  </si>
  <si>
    <t>Lan</t>
  </si>
  <si>
    <t>Mơ</t>
  </si>
  <si>
    <t>K43D</t>
  </si>
  <si>
    <t>DTY1053210401</t>
  </si>
  <si>
    <t>Thắm</t>
  </si>
  <si>
    <t>06/12/1991</t>
  </si>
  <si>
    <t>DTY1053210218</t>
  </si>
  <si>
    <t>Huyền</t>
  </si>
  <si>
    <t>28/08/1991</t>
  </si>
  <si>
    <t>DTY1053210228</t>
  </si>
  <si>
    <t>Khoa</t>
  </si>
  <si>
    <t>16/05/1991</t>
  </si>
  <si>
    <t>DTY1053210275</t>
  </si>
  <si>
    <t>Lý</t>
  </si>
  <si>
    <t>05/08/1991</t>
  </si>
  <si>
    <t>DTY1053210392</t>
  </si>
  <si>
    <t>Trương Thị</t>
  </si>
  <si>
    <t>Tâm</t>
  </si>
  <si>
    <t>20/09/1991</t>
  </si>
  <si>
    <t>DTY1053210260</t>
  </si>
  <si>
    <t>13/01/1991</t>
  </si>
  <si>
    <t>DTY1053210333</t>
  </si>
  <si>
    <t>20/05/1991</t>
  </si>
  <si>
    <t>DTY1053210349</t>
  </si>
  <si>
    <t>Mai Thu</t>
  </si>
  <si>
    <t>27/12/1991</t>
  </si>
  <si>
    <t>DTY1053210353</t>
  </si>
  <si>
    <t>Phạm Thị Minh</t>
  </si>
  <si>
    <t>02/03/1991</t>
  </si>
  <si>
    <t>DTY1053210565</t>
  </si>
  <si>
    <t>29/12/1991</t>
  </si>
  <si>
    <t>Thơm</t>
  </si>
  <si>
    <t>K43E</t>
  </si>
  <si>
    <t>DTY1053210355</t>
  </si>
  <si>
    <t>Quách Thị</t>
  </si>
  <si>
    <t>02/01/1991</t>
  </si>
  <si>
    <t>DTY1053210223</t>
  </si>
  <si>
    <t>Vũ Thanh</t>
  </si>
  <si>
    <t>DTY1053210426</t>
  </si>
  <si>
    <t>Hoàng Thị Linh</t>
  </si>
  <si>
    <t>15/10/1991</t>
  </si>
  <si>
    <t>DTY1053210559</t>
  </si>
  <si>
    <t>Xuân A</t>
  </si>
  <si>
    <t>04/05/1990</t>
  </si>
  <si>
    <t>DTY1053210298</t>
  </si>
  <si>
    <t>Đặng Thị Nguyệt</t>
  </si>
  <si>
    <t>10/10/1991</t>
  </si>
  <si>
    <t>DTY1053210321</t>
  </si>
  <si>
    <t>Nguyệt</t>
  </si>
  <si>
    <t>24/11/1991</t>
  </si>
  <si>
    <t>DTY1053210416</t>
  </si>
  <si>
    <t xml:space="preserve">Phạm Thị </t>
  </si>
  <si>
    <t>Thảo</t>
  </si>
  <si>
    <t>31/10/1990</t>
  </si>
  <si>
    <t>DTY1053210023</t>
  </si>
  <si>
    <t>Nguyễn Thị Ngọc</t>
  </si>
  <si>
    <t>ánh</t>
  </si>
  <si>
    <t>07/09/1991</t>
  </si>
  <si>
    <t>DTY1053210224</t>
  </si>
  <si>
    <t>Vũ Thị Khải</t>
  </si>
  <si>
    <t>20/01/1988</t>
  </si>
  <si>
    <t>DTY1053210276</t>
  </si>
  <si>
    <t>Nguyễn Thị Tuyết</t>
  </si>
  <si>
    <t>Mai</t>
  </si>
  <si>
    <t>DTY1053210291</t>
  </si>
  <si>
    <t>Đinh Trà</t>
  </si>
  <si>
    <t>My</t>
  </si>
  <si>
    <t>26/06/1990</t>
  </si>
  <si>
    <t>DTY1053210368</t>
  </si>
  <si>
    <t>Dương Thị Phương</t>
  </si>
  <si>
    <t>Quỳnh</t>
  </si>
  <si>
    <t>08/09/1991</t>
  </si>
  <si>
    <t>DTY1053210475</t>
  </si>
  <si>
    <t xml:space="preserve">Dương Kiều </t>
  </si>
  <si>
    <t>15/08/1990</t>
  </si>
  <si>
    <t>DTY1053210427</t>
  </si>
  <si>
    <t>08/10/1991</t>
  </si>
  <si>
    <t>DTY1053210177</t>
  </si>
  <si>
    <t>Lương Thị Ngọc</t>
  </si>
  <si>
    <t>Huế</t>
  </si>
  <si>
    <t>29/11/1990</t>
  </si>
  <si>
    <t>DTY1053210339</t>
  </si>
  <si>
    <t>Ninh</t>
  </si>
  <si>
    <t>14/09/1991</t>
  </si>
  <si>
    <t>DTY1053210566</t>
  </si>
  <si>
    <t>02/10/1991</t>
  </si>
  <si>
    <t>DTY1053210089</t>
  </si>
  <si>
    <t>Trần Thị Mỹ</t>
  </si>
  <si>
    <t>31/08/1991</t>
  </si>
  <si>
    <t>DTY1053210100</t>
  </si>
  <si>
    <t>Đức</t>
  </si>
  <si>
    <t>10/05/1991</t>
  </si>
  <si>
    <t>DTY1053210137</t>
  </si>
  <si>
    <t>Hảo</t>
  </si>
  <si>
    <t>06/03/1991</t>
  </si>
  <si>
    <t>DTY1053210222</t>
  </si>
  <si>
    <t>Phạm Thị Vân</t>
  </si>
  <si>
    <t>06/10/1991</t>
  </si>
  <si>
    <t>DTY1053210329</t>
  </si>
  <si>
    <t>Dương Thị Hồng</t>
  </si>
  <si>
    <t>14/02/1991</t>
  </si>
  <si>
    <t>DTY1053210354</t>
  </si>
  <si>
    <t>Phan Thu</t>
  </si>
  <si>
    <t>10/12/1991</t>
  </si>
  <si>
    <t>Nguyễn Phương</t>
  </si>
  <si>
    <t>Hậu</t>
  </si>
  <si>
    <t>K43G</t>
  </si>
  <si>
    <t>Hà Thị</t>
  </si>
  <si>
    <t>DTY1053210060</t>
  </si>
  <si>
    <t>Dâng</t>
  </si>
  <si>
    <t>DTY1053210273</t>
  </si>
  <si>
    <t>Đồng Thị</t>
  </si>
  <si>
    <t>DTY1053210465</t>
  </si>
  <si>
    <t>Toan</t>
  </si>
  <si>
    <t>30/06/1991</t>
  </si>
  <si>
    <t>DTY1053210052</t>
  </si>
  <si>
    <t>Vương Văn</t>
  </si>
  <si>
    <t>Côn</t>
  </si>
  <si>
    <t>20/09/1990</t>
  </si>
  <si>
    <t>DTY1053210063</t>
  </si>
  <si>
    <t>Diễn</t>
  </si>
  <si>
    <t>24/02/1992</t>
  </si>
  <si>
    <t>DTY1053210182</t>
  </si>
  <si>
    <t>22/07/1991</t>
  </si>
  <si>
    <t>K43I</t>
  </si>
  <si>
    <t>DTY1153210250</t>
  </si>
  <si>
    <t>09/10/1993</t>
  </si>
  <si>
    <t>Nguyễn Thùy</t>
  </si>
  <si>
    <t>Ngọc</t>
  </si>
  <si>
    <t>Vũ Thị Thanh</t>
  </si>
  <si>
    <t>Lệ</t>
  </si>
  <si>
    <t>Phượng</t>
  </si>
  <si>
    <t>Vân</t>
  </si>
  <si>
    <t>Xuân</t>
  </si>
  <si>
    <t>K44A</t>
  </si>
  <si>
    <t>Hải</t>
  </si>
  <si>
    <t>Thúy</t>
  </si>
  <si>
    <t>Đặng Thị</t>
  </si>
  <si>
    <t>DTY1257201010182</t>
  </si>
  <si>
    <t>Nông Thị</t>
  </si>
  <si>
    <t>04/06/1993</t>
  </si>
  <si>
    <t>06/06/1994</t>
  </si>
  <si>
    <t>Đỗ Thị</t>
  </si>
  <si>
    <t>K45A</t>
  </si>
  <si>
    <t>DTY1257201010047</t>
  </si>
  <si>
    <t>26/11/1994</t>
  </si>
  <si>
    <t>DTY1257201010049</t>
  </si>
  <si>
    <t>Đỗ Thị Huyền</t>
  </si>
  <si>
    <t>DTY1257201010052</t>
  </si>
  <si>
    <t>Hoàng Thị Anh</t>
  </si>
  <si>
    <t>28/07/1993</t>
  </si>
  <si>
    <t>K45B</t>
  </si>
  <si>
    <t>DTY1257201010298</t>
  </si>
  <si>
    <t>Phạm Thị Kiều</t>
  </si>
  <si>
    <t>Oanh</t>
  </si>
  <si>
    <t>02/08/1994</t>
  </si>
  <si>
    <t>DTY1257201010297</t>
  </si>
  <si>
    <t>05/02/1993</t>
  </si>
  <si>
    <t>K45C</t>
  </si>
  <si>
    <t>DTY1257201010261</t>
  </si>
  <si>
    <t>Vũ Phạm Thảo</t>
  </si>
  <si>
    <t>Vy</t>
  </si>
  <si>
    <t>06/12/1994</t>
  </si>
  <si>
    <t>DTY1257201010229</t>
  </si>
  <si>
    <t>06/07/1994</t>
  </si>
  <si>
    <t>DTY1257201010250</t>
  </si>
  <si>
    <t>22/02/1993</t>
  </si>
  <si>
    <t>Công</t>
  </si>
  <si>
    <t>18/07/1994</t>
  </si>
  <si>
    <t>K45E</t>
  </si>
  <si>
    <t>DTY1257201010500</t>
  </si>
  <si>
    <t xml:space="preserve">Vũ Thị </t>
  </si>
  <si>
    <t>Nụ</t>
  </si>
  <si>
    <t>20/08/1993</t>
  </si>
  <si>
    <t>01/01/1993</t>
  </si>
  <si>
    <t>K45H</t>
  </si>
  <si>
    <t>DTY1357201010389</t>
  </si>
  <si>
    <t>Dương Tiến</t>
  </si>
  <si>
    <t>05/09/1995</t>
  </si>
  <si>
    <t>DTY1357201010070</t>
  </si>
  <si>
    <t>Nguyễn Thành</t>
  </si>
  <si>
    <t>21/01/1995</t>
  </si>
  <si>
    <t>DTY1357201010328</t>
  </si>
  <si>
    <t>Hoàng Thị Thuý</t>
  </si>
  <si>
    <t>26/01/1995</t>
  </si>
  <si>
    <t>DTY1357201010212</t>
  </si>
  <si>
    <t>Bế Thị</t>
  </si>
  <si>
    <t>10/06/1995</t>
  </si>
  <si>
    <t>DTY1357201010602</t>
  </si>
  <si>
    <t>Lô Phương</t>
  </si>
  <si>
    <t>Trà</t>
  </si>
  <si>
    <t>01/03/1994</t>
  </si>
  <si>
    <t>DTY1357201010052</t>
  </si>
  <si>
    <t>Dương Văn</t>
  </si>
  <si>
    <t>Cần</t>
  </si>
  <si>
    <t>27/03/1995</t>
  </si>
  <si>
    <t>DTY1357201010539</t>
  </si>
  <si>
    <t>05/07/1994</t>
  </si>
  <si>
    <t>DTY1357201010577</t>
  </si>
  <si>
    <t>Bùi Thị Thương</t>
  </si>
  <si>
    <t>13/03/1994</t>
  </si>
  <si>
    <t>DTY1357201010681</t>
  </si>
  <si>
    <t>28/04/1995</t>
  </si>
  <si>
    <t>DTY1357201010705</t>
  </si>
  <si>
    <t>05/04/1995</t>
  </si>
  <si>
    <t>05/03/1995</t>
  </si>
  <si>
    <t>21/05/1995</t>
  </si>
  <si>
    <t>16/12/1994</t>
  </si>
  <si>
    <t>K46A</t>
  </si>
  <si>
    <t>DTY1357201010420</t>
  </si>
  <si>
    <t>07/03/1995</t>
  </si>
  <si>
    <t>DTY1357201010535</t>
  </si>
  <si>
    <t>Đàm Thị Thu</t>
  </si>
  <si>
    <t>24/11/1994</t>
  </si>
  <si>
    <t>DTY1357201010613</t>
  </si>
  <si>
    <t>13/11/1995</t>
  </si>
  <si>
    <t>DTY1357201010482</t>
  </si>
  <si>
    <t>Đoàn Thành</t>
  </si>
  <si>
    <t>Quang</t>
  </si>
  <si>
    <t>24/01/1995</t>
  </si>
  <si>
    <t>DTY1357201010057</t>
  </si>
  <si>
    <t>16/11/1995</t>
  </si>
  <si>
    <t>DTY1357201010417</t>
  </si>
  <si>
    <t>Nguyễn Thị Kim</t>
  </si>
  <si>
    <t>10/10/1995</t>
  </si>
  <si>
    <t>DTY1357201010055</t>
  </si>
  <si>
    <t>Chang</t>
  </si>
  <si>
    <t>20/08/1994</t>
  </si>
  <si>
    <t>DTY1357201010367</t>
  </si>
  <si>
    <t>Dương Xuân</t>
  </si>
  <si>
    <t>Lực</t>
  </si>
  <si>
    <t>18/01/1995</t>
  </si>
  <si>
    <t>DTY1357201010688</t>
  </si>
  <si>
    <t>Nguyễn Thị Hồng</t>
  </si>
  <si>
    <t>16/07/1995</t>
  </si>
  <si>
    <t>DTY1357201010274</t>
  </si>
  <si>
    <t>Ngô Thị Thu</t>
  </si>
  <si>
    <t>18/10/1994</t>
  </si>
  <si>
    <t>DTY1357201010401</t>
  </si>
  <si>
    <t>Na</t>
  </si>
  <si>
    <t>02/10/1994</t>
  </si>
  <si>
    <t>DTY1357201010467</t>
  </si>
  <si>
    <t>19/04/1995</t>
  </si>
  <si>
    <t>DTY1357201010464</t>
  </si>
  <si>
    <t>08/03/1995</t>
  </si>
  <si>
    <t>DTY1357201010701</t>
  </si>
  <si>
    <t>Quất Thị Thanh</t>
  </si>
  <si>
    <t>30/09/1995</t>
  </si>
  <si>
    <t>08/10/1995</t>
  </si>
  <si>
    <t>29/09/1995</t>
  </si>
  <si>
    <t>02/06/1995</t>
  </si>
  <si>
    <t>Chu Thị</t>
  </si>
  <si>
    <t>Vi Thị</t>
  </si>
  <si>
    <t>Thơ</t>
  </si>
  <si>
    <t>K46B</t>
  </si>
  <si>
    <t>DTY1357201010185</t>
  </si>
  <si>
    <t>Lê Ngân</t>
  </si>
  <si>
    <t>10/03/1995</t>
  </si>
  <si>
    <t>DTY1357201010374</t>
  </si>
  <si>
    <t>15/04/1994</t>
  </si>
  <si>
    <t>DTY1357201010478</t>
  </si>
  <si>
    <t>Hoàng Thị Kim</t>
  </si>
  <si>
    <t>24/04/1995</t>
  </si>
  <si>
    <t>DTY1357201010506</t>
  </si>
  <si>
    <t>Đào Thanh</t>
  </si>
  <si>
    <t>17/04/1995</t>
  </si>
  <si>
    <t>DTY1357201010524</t>
  </si>
  <si>
    <t>28/11/1995</t>
  </si>
  <si>
    <t>DTY1357201010009</t>
  </si>
  <si>
    <t>Nguyễn Ngọc</t>
  </si>
  <si>
    <t>10/11/1995</t>
  </si>
  <si>
    <t>DTY1357201010350</t>
  </si>
  <si>
    <t>Hà Thị Khánh</t>
  </si>
  <si>
    <t>DTY1357201010545</t>
  </si>
  <si>
    <t>La Thị Kim</t>
  </si>
  <si>
    <t>Thi</t>
  </si>
  <si>
    <t>26/10/1994</t>
  </si>
  <si>
    <t>DTY1357201010552</t>
  </si>
  <si>
    <t>Lương Mỹ</t>
  </si>
  <si>
    <t>13/06/1995</t>
  </si>
  <si>
    <t>DTY1357201010129</t>
  </si>
  <si>
    <t>Dương Thị Yến</t>
  </si>
  <si>
    <t>Đình</t>
  </si>
  <si>
    <t>09/08/1994</t>
  </si>
  <si>
    <t>DTY1357201010281</t>
  </si>
  <si>
    <t>Nguyễn Xuân</t>
  </si>
  <si>
    <t>05/11/1995</t>
  </si>
  <si>
    <t>DTY1357201010283</t>
  </si>
  <si>
    <t>DTY1357201010261</t>
  </si>
  <si>
    <t>22/08/1995</t>
  </si>
  <si>
    <t>DTY1357201010431</t>
  </si>
  <si>
    <t>Mông Văn</t>
  </si>
  <si>
    <t>Ngọt</t>
  </si>
  <si>
    <t>10/08/1995</t>
  </si>
  <si>
    <t>DTY1357201010496</t>
  </si>
  <si>
    <t>Vy Thị Như</t>
  </si>
  <si>
    <t>07/09/1994</t>
  </si>
  <si>
    <t>DTY1357201010685</t>
  </si>
  <si>
    <t>20/02/1995</t>
  </si>
  <si>
    <t>DTY1357201010616</t>
  </si>
  <si>
    <t>Nguyễn Thị Huyền</t>
  </si>
  <si>
    <t>Tùng</t>
  </si>
  <si>
    <t>K46C</t>
  </si>
  <si>
    <t>DTY1357201010419</t>
  </si>
  <si>
    <t>Tạ Thị Minh</t>
  </si>
  <si>
    <t>31/12/1995</t>
  </si>
  <si>
    <t>DTY1357201010452</t>
  </si>
  <si>
    <t>10/07/1995</t>
  </si>
  <si>
    <t>DTY1357201010102</t>
  </si>
  <si>
    <t>Lại Anh</t>
  </si>
  <si>
    <t>Dũng</t>
  </si>
  <si>
    <t>DTY1357201010492</t>
  </si>
  <si>
    <t>05/10/1995</t>
  </si>
  <si>
    <t>DTY1357201010502</t>
  </si>
  <si>
    <t>08/04/1995</t>
  </si>
  <si>
    <t>DTY1357201010724</t>
  </si>
  <si>
    <t>16/06/1995</t>
  </si>
  <si>
    <t>DTY1357201010168</t>
  </si>
  <si>
    <t>28/01/1994</t>
  </si>
  <si>
    <t>DTY1357201010348</t>
  </si>
  <si>
    <t>Phạm Thuỳ</t>
  </si>
  <si>
    <t>23/01/1995</t>
  </si>
  <si>
    <t>DTY1357201010494</t>
  </si>
  <si>
    <t>18/11/1995</t>
  </si>
  <si>
    <t>DTY1357201010596</t>
  </si>
  <si>
    <t>Toàn</t>
  </si>
  <si>
    <t>06/08/1995</t>
  </si>
  <si>
    <t>DTY1357201010667</t>
  </si>
  <si>
    <t>Trần Thanh</t>
  </si>
  <si>
    <t>02/10/1995</t>
  </si>
  <si>
    <t>DTY1357201010687</t>
  </si>
  <si>
    <t>Phạm Thị Hồng</t>
  </si>
  <si>
    <t>K46D</t>
  </si>
  <si>
    <t>DTY1357201010015</t>
  </si>
  <si>
    <t>Nguyễn Thị Vân</t>
  </si>
  <si>
    <t>12/12/1995</t>
  </si>
  <si>
    <t>DTY1357201010223</t>
  </si>
  <si>
    <t>Nghiêm Thị Thu</t>
  </si>
  <si>
    <t>Hoài</t>
  </si>
  <si>
    <t>03/05/1994</t>
  </si>
  <si>
    <t>DTY1357201010440</t>
  </si>
  <si>
    <t>Như</t>
  </si>
  <si>
    <t>07/01/1995</t>
  </si>
  <si>
    <t>DTY1357201010584</t>
  </si>
  <si>
    <t>25/05/1995</t>
  </si>
  <si>
    <t>DTY1357201010308</t>
  </si>
  <si>
    <t>Vũ Trung</t>
  </si>
  <si>
    <t>Kiên</t>
  </si>
  <si>
    <t>13/04/1995</t>
  </si>
  <si>
    <t>DTY1357201010343</t>
  </si>
  <si>
    <t>Nguyễn Nhật</t>
  </si>
  <si>
    <t>24/08/1994</t>
  </si>
  <si>
    <t>DTY1357201010075</t>
  </si>
  <si>
    <t>Trương Mạnh</t>
  </si>
  <si>
    <t>Cường</t>
  </si>
  <si>
    <t>10/05/1995</t>
  </si>
  <si>
    <t>DTY1357201010201</t>
  </si>
  <si>
    <t>DTY1357201010418</t>
  </si>
  <si>
    <t>Cao Thị Kim</t>
  </si>
  <si>
    <t>19/05/1995</t>
  </si>
  <si>
    <t>DTY1357201010549</t>
  </si>
  <si>
    <t>Thiệp</t>
  </si>
  <si>
    <t>07/10/1995</t>
  </si>
  <si>
    <t>K46E</t>
  </si>
  <si>
    <t>DTY1357201010434</t>
  </si>
  <si>
    <t>Đặng Thanh</t>
  </si>
  <si>
    <t>Nhàn</t>
  </si>
  <si>
    <t>30/12/1994</t>
  </si>
  <si>
    <t>DTY1357201010579</t>
  </si>
  <si>
    <t>17/08/1994</t>
  </si>
  <si>
    <t>DTY1357201010677</t>
  </si>
  <si>
    <t>K46G</t>
  </si>
  <si>
    <t>DTY1357201010021</t>
  </si>
  <si>
    <t>Trần Đình Tuấn</t>
  </si>
  <si>
    <t>25/12/1994</t>
  </si>
  <si>
    <t>DTY1357201010371</t>
  </si>
  <si>
    <t>Hoàng Thảo</t>
  </si>
  <si>
    <t>Ly</t>
  </si>
  <si>
    <t>21/11/1994</t>
  </si>
  <si>
    <t>DTY1357201010589</t>
  </si>
  <si>
    <t>Đỗ Thị Thu</t>
  </si>
  <si>
    <t>18/11/1994</t>
  </si>
  <si>
    <t>K46H</t>
  </si>
  <si>
    <t>DTY1357201010476</t>
  </si>
  <si>
    <t>Mai Hồng</t>
  </si>
  <si>
    <t>DTY1357201010453</t>
  </si>
  <si>
    <t>Chu Thị Tuyết</t>
  </si>
  <si>
    <t>16/07/1994</t>
  </si>
  <si>
    <t>DTY1357201010216</t>
  </si>
  <si>
    <t>Nguyễn T Thuận</t>
  </si>
  <si>
    <t>Hòa</t>
  </si>
  <si>
    <t>11/12/1994</t>
  </si>
  <si>
    <t>K46I</t>
  </si>
  <si>
    <t>DTY1357201010091</t>
  </si>
  <si>
    <t>Dinh</t>
  </si>
  <si>
    <t>22/01/1994</t>
  </si>
  <si>
    <t>DTY1357201010515</t>
  </si>
  <si>
    <t>25/01/1995</t>
  </si>
  <si>
    <t>K46K</t>
  </si>
  <si>
    <t>DTY1457201010370</t>
  </si>
  <si>
    <t>13/01/1995</t>
  </si>
  <si>
    <t>Liên</t>
  </si>
  <si>
    <t>K47A</t>
  </si>
  <si>
    <t>DTY1053230029</t>
  </si>
  <si>
    <t>Quyên</t>
  </si>
  <si>
    <t>26/08/1992</t>
  </si>
  <si>
    <t>DTY1053230016</t>
  </si>
  <si>
    <t>Ma Thị Thu</t>
  </si>
  <si>
    <t>DTY1053230023</t>
  </si>
  <si>
    <t>Mến</t>
  </si>
  <si>
    <t>23/03/1991</t>
  </si>
  <si>
    <t>DTY1053230001</t>
  </si>
  <si>
    <t>Ánh</t>
  </si>
  <si>
    <t>01/01/1992</t>
  </si>
  <si>
    <t>DTY1053230017</t>
  </si>
  <si>
    <t>09/08/1992</t>
  </si>
  <si>
    <t>DTY1053230018</t>
  </si>
  <si>
    <t>15/07/1992</t>
  </si>
  <si>
    <t>DTY1053230022</t>
  </si>
  <si>
    <t>Đỗ Dương Cẩm</t>
  </si>
  <si>
    <t>08/07/1991</t>
  </si>
  <si>
    <t>DTY1053230032</t>
  </si>
  <si>
    <t>Nguyễn Hoài</t>
  </si>
  <si>
    <t>Nguyễn Thị Thu</t>
  </si>
  <si>
    <t>YHDP4</t>
  </si>
  <si>
    <t>YHDP6</t>
  </si>
  <si>
    <t>DTY1257203020042</t>
  </si>
  <si>
    <t>Chu Thị Hà</t>
  </si>
  <si>
    <t>09/06/1993</t>
  </si>
  <si>
    <t>DTY1257203020063</t>
  </si>
  <si>
    <t>Hoàng Hải</t>
  </si>
  <si>
    <t>DTY1257203020016</t>
  </si>
  <si>
    <t>Lê Thị Thúy</t>
  </si>
  <si>
    <t>20/09/1994</t>
  </si>
  <si>
    <t>DTY1257203020025</t>
  </si>
  <si>
    <t>Khuyến</t>
  </si>
  <si>
    <t>29/09/1991</t>
  </si>
  <si>
    <t>DTY1257203020057</t>
  </si>
  <si>
    <t>Ngô Thị Huyền</t>
  </si>
  <si>
    <t>13/07/1994</t>
  </si>
  <si>
    <t>DTY1257203020022</t>
  </si>
  <si>
    <t>Trần Thị Thanh</t>
  </si>
  <si>
    <t>DTY1257203020036</t>
  </si>
  <si>
    <t>Năm</t>
  </si>
  <si>
    <t>14/03/1994</t>
  </si>
  <si>
    <t>DTY1257203020056</t>
  </si>
  <si>
    <t>Tăng Thị</t>
  </si>
  <si>
    <t>Thuỳ</t>
  </si>
  <si>
    <t>27/08/1994</t>
  </si>
  <si>
    <t>DTY1257203020060</t>
  </si>
  <si>
    <t>Ma Đình</t>
  </si>
  <si>
    <t>Tưởng</t>
  </si>
  <si>
    <t>17/12/1992</t>
  </si>
  <si>
    <t>DTY1357203020041</t>
  </si>
  <si>
    <t>01/11/1995</t>
  </si>
  <si>
    <t>DTY1357203020051</t>
  </si>
  <si>
    <t>YHDP7A</t>
  </si>
  <si>
    <t>DTY1357203020081</t>
  </si>
  <si>
    <t>YHDP7B</t>
  </si>
  <si>
    <t>DTY1053240010</t>
  </si>
  <si>
    <t>DTY1053240012</t>
  </si>
  <si>
    <t>Vũ Thu</t>
  </si>
  <si>
    <t>11/09/1991</t>
  </si>
  <si>
    <t>DTY1053240019</t>
  </si>
  <si>
    <t>Hoàng Hồng</t>
  </si>
  <si>
    <t>Quân</t>
  </si>
  <si>
    <t>27/05/1992</t>
  </si>
  <si>
    <t>DTY1053240003</t>
  </si>
  <si>
    <t>Lưu Ngọc</t>
  </si>
  <si>
    <t>24/07/1992</t>
  </si>
  <si>
    <t>DTY1053240004</t>
  </si>
  <si>
    <t>Ngô Bảo</t>
  </si>
  <si>
    <t>Chung</t>
  </si>
  <si>
    <t>12/03/1992</t>
  </si>
  <si>
    <t>DTY1053240022</t>
  </si>
  <si>
    <t>Ngô Việt</t>
  </si>
  <si>
    <t>DTY1053240011</t>
  </si>
  <si>
    <t>Lê Thị Thu</t>
  </si>
  <si>
    <t>01/04/1992</t>
  </si>
  <si>
    <t>Vũ Thị Thu</t>
  </si>
  <si>
    <t>RHM3</t>
  </si>
  <si>
    <t>DTY1357206010001</t>
  </si>
  <si>
    <t>30/11/1995</t>
  </si>
  <si>
    <t>RHM6</t>
  </si>
  <si>
    <t>DTY1257205010093</t>
  </si>
  <si>
    <t>DTY1257205010066</t>
  </si>
  <si>
    <t>07/10/1994</t>
  </si>
  <si>
    <t>DTY1257205010048</t>
  </si>
  <si>
    <t>Đỗ Quỳnh</t>
  </si>
  <si>
    <t>DTY1257205010082</t>
  </si>
  <si>
    <t>19/05/1994</t>
  </si>
  <si>
    <t>DTY1257205010095</t>
  </si>
  <si>
    <t>Tín</t>
  </si>
  <si>
    <t>26/03/1993</t>
  </si>
  <si>
    <t>Trần Thị Thu</t>
  </si>
  <si>
    <t>CNĐD9A</t>
  </si>
  <si>
    <t>DTY1257205010025</t>
  </si>
  <si>
    <t>27/08/1993</t>
  </si>
  <si>
    <t>DTY1257205010036</t>
  </si>
  <si>
    <t>29/08/1994</t>
  </si>
  <si>
    <t>DTY1257205010014</t>
  </si>
  <si>
    <t>Lê Thị Mỹ</t>
  </si>
  <si>
    <t>17/12/1994</t>
  </si>
  <si>
    <t>DTY1257205010038</t>
  </si>
  <si>
    <t>01/08/1994</t>
  </si>
  <si>
    <t>DTY1257205010039</t>
  </si>
  <si>
    <t>28/12/1994</t>
  </si>
  <si>
    <t>DTY1257205010043</t>
  </si>
  <si>
    <t>19/08/1994</t>
  </si>
  <si>
    <t>DTY1257205010011</t>
  </si>
  <si>
    <t>Lương Thị Thu</t>
  </si>
  <si>
    <t>27/09/1994</t>
  </si>
  <si>
    <t>DTY1257205010028</t>
  </si>
  <si>
    <t>Thân Thị</t>
  </si>
  <si>
    <t>CNĐD9B</t>
  </si>
  <si>
    <t>DTY1357205010024</t>
  </si>
  <si>
    <t>DTY1357205010005</t>
  </si>
  <si>
    <t>06/03/1994</t>
  </si>
  <si>
    <t>DTY1357205010009</t>
  </si>
  <si>
    <t>CNĐD10A</t>
  </si>
  <si>
    <t>CNĐD10B</t>
  </si>
  <si>
    <t>DTY1357205010038</t>
  </si>
  <si>
    <t>07/11/1994</t>
  </si>
  <si>
    <t>DTY1152020001</t>
  </si>
  <si>
    <t>08/08/1993</t>
  </si>
  <si>
    <t>DTY1152020059</t>
  </si>
  <si>
    <t>DTY1152020023</t>
  </si>
  <si>
    <t>16/08/1993</t>
  </si>
  <si>
    <t>DTY1152020048</t>
  </si>
  <si>
    <t>06/04/1993</t>
  </si>
  <si>
    <t>DTY1152020051</t>
  </si>
  <si>
    <t>03/09/1993</t>
  </si>
  <si>
    <t>DTY1152020012</t>
  </si>
  <si>
    <t>13/10/1992</t>
  </si>
  <si>
    <t>DTY1152020016</t>
  </si>
  <si>
    <t>08/09/1993</t>
  </si>
  <si>
    <t>DTY1152020065</t>
  </si>
  <si>
    <t>10/06/1992</t>
  </si>
  <si>
    <t>DTY1152020010</t>
  </si>
  <si>
    <t>30/11/1993</t>
  </si>
  <si>
    <t>DTY1152020033</t>
  </si>
  <si>
    <t>26/06/1993</t>
  </si>
  <si>
    <t>DTY1152020058</t>
  </si>
  <si>
    <t>Kim Thị</t>
  </si>
  <si>
    <t>20/11/1992</t>
  </si>
  <si>
    <t>ĐHD7A</t>
  </si>
  <si>
    <t>DTY1152020080</t>
  </si>
  <si>
    <t>Ong Thị Bích</t>
  </si>
  <si>
    <t>15/02/1993</t>
  </si>
  <si>
    <t>DTY1152020113</t>
  </si>
  <si>
    <t>Đỗ Thị Phương</t>
  </si>
  <si>
    <t>14/01/1993</t>
  </si>
  <si>
    <t>DTY1152020114</t>
  </si>
  <si>
    <t>04/10/1992</t>
  </si>
  <si>
    <t>DTY1152020067</t>
  </si>
  <si>
    <t>Nguyễn Thị Kiều</t>
  </si>
  <si>
    <t>11/02/1992</t>
  </si>
  <si>
    <t>DTY1152020099</t>
  </si>
  <si>
    <t>15/03/1993</t>
  </si>
  <si>
    <t>ĐHD7B</t>
  </si>
  <si>
    <t>DTY1257204010091</t>
  </si>
  <si>
    <t>Nguyễn Đăng</t>
  </si>
  <si>
    <t>09/06/1994</t>
  </si>
  <si>
    <t>Thuận</t>
  </si>
  <si>
    <t>ĐHD8A</t>
  </si>
  <si>
    <t>DTY1257204010062</t>
  </si>
  <si>
    <t>23/11/1994</t>
  </si>
  <si>
    <t>DTY1257204010073</t>
  </si>
  <si>
    <t>04/05/1993</t>
  </si>
  <si>
    <t>ĐHD8B</t>
  </si>
  <si>
    <t>DTY1357204010062</t>
  </si>
  <si>
    <t>21/08/1995</t>
  </si>
  <si>
    <t>DTY1357204010034</t>
  </si>
  <si>
    <t>DTY1357204010047</t>
  </si>
  <si>
    <t>Nguyễn Thuý</t>
  </si>
  <si>
    <t>10/09/1995</t>
  </si>
  <si>
    <t>DTY1357204010085</t>
  </si>
  <si>
    <t>28/02/1995</t>
  </si>
  <si>
    <t>DTY1357204010065</t>
  </si>
  <si>
    <t>La</t>
  </si>
  <si>
    <t>19/01/1995</t>
  </si>
  <si>
    <t>DTY1357204010101</t>
  </si>
  <si>
    <t>10/04/1995</t>
  </si>
  <si>
    <t>DTY1357204010154</t>
  </si>
  <si>
    <t>Nguyễn Thị Hà</t>
  </si>
  <si>
    <t>22/09/1994</t>
  </si>
  <si>
    <t>ĐHD9A</t>
  </si>
  <si>
    <t>DTY1357204010027</t>
  </si>
  <si>
    <t>Đinh Thị Thu</t>
  </si>
  <si>
    <t>DTY1357204010113</t>
  </si>
  <si>
    <t>Trần Thị Như</t>
  </si>
  <si>
    <t>14/12/1995</t>
  </si>
  <si>
    <t>DTY1357204010025</t>
  </si>
  <si>
    <t>DTY1357204010029</t>
  </si>
  <si>
    <t>Trần Thị Lệ</t>
  </si>
  <si>
    <t>03/02/1995</t>
  </si>
  <si>
    <t>DTY1357204010084</t>
  </si>
  <si>
    <t>Phan Thị Hương</t>
  </si>
  <si>
    <t>DTY1357204010144</t>
  </si>
  <si>
    <t>ĐHD9B</t>
  </si>
  <si>
    <t>DTY1457204010038</t>
  </si>
  <si>
    <t>Nguyễn Thị Nhật</t>
  </si>
  <si>
    <t>16/08/1996</t>
  </si>
  <si>
    <t>DTY1457204010096</t>
  </si>
  <si>
    <t>27/12/1996</t>
  </si>
  <si>
    <t>DTY1457204010021</t>
  </si>
  <si>
    <t>18/09/1996</t>
  </si>
  <si>
    <t>ĐHD10A</t>
  </si>
  <si>
    <t>DTY1317203320011</t>
  </si>
  <si>
    <t>Lơ</t>
  </si>
  <si>
    <t>23/08/1994</t>
  </si>
  <si>
    <t>DTY1317203320016</t>
  </si>
  <si>
    <t>DTY1317203320021</t>
  </si>
  <si>
    <t>Nguyễn Thị Thùy</t>
  </si>
  <si>
    <t>25/08/1995</t>
  </si>
  <si>
    <t>CDXN5</t>
  </si>
  <si>
    <t>STT</t>
  </si>
  <si>
    <t>DTY1257204010112</t>
  </si>
  <si>
    <t>19/11/1994</t>
  </si>
  <si>
    <t>Xuất sắc</t>
  </si>
  <si>
    <t xml:space="preserve">Tốt </t>
  </si>
  <si>
    <t>Giỏi</t>
  </si>
  <si>
    <t>DTY1257205010019</t>
  </si>
  <si>
    <t>Đỗ Thị Hồng</t>
  </si>
  <si>
    <t>06/02/1994</t>
  </si>
  <si>
    <t xml:space="preserve">Khá </t>
  </si>
  <si>
    <t xml:space="preserve">ĐẠI HỌC THÁI NGUYÊN </t>
  </si>
  <si>
    <t>TRƯỜNG ĐẠI HỌC Y - DƯỢC</t>
  </si>
  <si>
    <t xml:space="preserve">DANH SÁCH SINH VIÊN ĐƯỢC CẤP HỌC BỔNG KHUYẾN KHÍCH HỌC TẬP </t>
  </si>
  <si>
    <t xml:space="preserve">MÃ SỐ SINH VIÊN </t>
  </si>
  <si>
    <t>HỌ VÀ TÊN</t>
  </si>
  <si>
    <t xml:space="preserve">NGÀY SINH </t>
  </si>
  <si>
    <t>Điểm</t>
  </si>
  <si>
    <t xml:space="preserve">XẾP LOẠI </t>
  </si>
  <si>
    <t>MỨC HB</t>
  </si>
  <si>
    <t>HỌC BỔNG</t>
  </si>
  <si>
    <t xml:space="preserve">GHI CHÚ </t>
  </si>
  <si>
    <t>TBCHT</t>
  </si>
  <si>
    <t>RÈN LUYỆN</t>
  </si>
  <si>
    <t>LOẠI</t>
  </si>
  <si>
    <t>ĐƯỢC HƯỞNG</t>
  </si>
  <si>
    <t>Kèm theo quyết định số                    / QĐ - YD  ngày          tháng 11 năm 2015</t>
  </si>
  <si>
    <t>TỔNG</t>
  </si>
  <si>
    <t>NGƯỜI LẬP BIỂU</t>
  </si>
  <si>
    <t>PHÓ TRƯỞNG PHÒNG CT-HSSV</t>
  </si>
  <si>
    <t>KT.HIỆU TRƯỞNG</t>
  </si>
  <si>
    <t xml:space="preserve">  </t>
  </si>
  <si>
    <t>PHÓ HIỆU TRƯỞNG</t>
  </si>
  <si>
    <t xml:space="preserve"> </t>
  </si>
  <si>
    <t>Đào Thị Thanh Huyền</t>
  </si>
  <si>
    <t>Ths. Lê Thị Lựu</t>
  </si>
  <si>
    <t xml:space="preserve">PGS.TS Nguyễn Tiến Dũng </t>
  </si>
  <si>
    <t>LỚP Y6B - K43 (Học kỳ I ) NĂM HỌC 2015 - 2016</t>
  </si>
  <si>
    <t>LỚP Y6C - K43 (Học kỳ I ) NĂM HỌC 2015 - 2016</t>
  </si>
  <si>
    <t>LỚP Y6D - K43 (Học kỳ I ) NĂM HỌC 2015 - 2016</t>
  </si>
  <si>
    <t>LỚP Y6E - K43 (Học kỳ I ) NĂM HỌC 2015 - 2016</t>
  </si>
  <si>
    <t>LỚP Y6G - K43 (Học kỳ I ) NĂM HỌC 2015 - 2016</t>
  </si>
  <si>
    <t>LỚP Y5A - K44 (Học kỳ I ) NĂM HỌC 2015 - 2016</t>
  </si>
  <si>
    <t>LỚP Y4A - K45 (Học kỳ I ) NĂM HỌC 2015 - 2016</t>
  </si>
  <si>
    <t>LỚP Y4B - K45 (Học kỳ I ) NĂM HỌC 2015 - 2016</t>
  </si>
  <si>
    <t>LỚP Y4C - K45 (Học kỳ I ) NĂM HỌC 2015 - 2016</t>
  </si>
  <si>
    <t>LỚP Y4E- K45 (Học kỳ I ) NĂM HỌC 2015 - 2016</t>
  </si>
  <si>
    <t>LỚP Y4H - K45 (Học kỳ I ) NĂM HỌC 2015 - 2016</t>
  </si>
  <si>
    <t>LỚP Y3A - K46 (Học kỳ I ) NĂM HỌC 2015 - 2016</t>
  </si>
  <si>
    <t>LỚP Y3B - K46 (Học kỳ I ) NĂM HỌC 2015 - 2016</t>
  </si>
  <si>
    <t>LỚP Y3C - K46 (Học kỳ I ) NĂM HỌC 2015 - 2016</t>
  </si>
  <si>
    <t>LỚP Y3D - K46 (Học kỳ I ) NĂM HỌC 2015 - 2016</t>
  </si>
  <si>
    <t>LỚP Y3E - K46 (Học kỳ I ) NĂM HỌC 2015 - 2016</t>
  </si>
  <si>
    <t>LỚP Y3G - K46 (Học kỳ I ) NĂM HỌC 2015 - 2016</t>
  </si>
  <si>
    <t>LỚP Y3H - K46 (Học kỳ I ) NĂM HỌC 2015 - 2016</t>
  </si>
  <si>
    <t>LỚP Y3I - K46 (Học kỳ I ) NĂM HỌC 2015 - 2016</t>
  </si>
  <si>
    <t>LỚP Y3K - K46 (Học kỳ I ) NĂM HỌC 2015 - 2016</t>
  </si>
  <si>
    <t>LỚP Y2A - K47 (Học kỳ I ) NĂM HỌC 2015 - 2016</t>
  </si>
  <si>
    <t>LỚP RĂNG HÀM MẶT - K3 (Học kỳ I ) NĂM HỌC 2015 - 2016</t>
  </si>
  <si>
    <t>LỚP RĂNG HÀM MẶT - K6 (Học kỳ I ) NĂM HỌC 2015 - 2016</t>
  </si>
  <si>
    <t>LỚP Y HỌC DỰ PHÒNG  - K4 (Học kỳ I ) NĂM HỌC 2015 - 2016</t>
  </si>
  <si>
    <t>LỚP Y HỌC DỰ PHÒNG  - K6 (Học kỳ I ) NĂM HỌC 2015 - 2016</t>
  </si>
  <si>
    <t>LỚP Y HỌC DỰ PHÒNG  - K7A (Học kỳ I ) NĂM HỌC 2015 - 2016</t>
  </si>
  <si>
    <t>LỚP Y HỌC DỰ PHÒNG  - K7B (Học kỳ I ) NĂM HỌC 2015 - 2016</t>
  </si>
  <si>
    <t>LỚP CỬ NHÂN ĐIỀU DƯỠNG 9A (Học kỳ I ) NĂM HỌC 2015 - 2016</t>
  </si>
  <si>
    <t>LỚP CỬ NHÂN ĐIỀU DƯỠNG 9B (Học kỳ I ) NĂM HỌC 2015 - 2016</t>
  </si>
  <si>
    <t>LỚP CỬ NHÂN ĐIỀU DƯỠNG 10A (Học kỳ I ) NĂM HỌC 2015 - 2016</t>
  </si>
  <si>
    <t>LỚP CỬ NHÂN ĐIỀU DƯỠNG 10B (Học kỳ I ) NĂM HỌC 2015 - 2016</t>
  </si>
  <si>
    <t>LỚP ĐẠI HỌC DƯỢC K7A (Học kỳ I ) NĂM HỌC 2015 - 2016</t>
  </si>
  <si>
    <t>LỚP ĐẠI HỌC DƯỢC K7B (Học kỳ I ) NĂM HỌC 2015 - 2016</t>
  </si>
  <si>
    <t>LỚP ĐẠI HỌC DƯỢC K8A (Học kỳ I ) NĂM HỌC 2015 - 2016</t>
  </si>
  <si>
    <t>LỚP ĐẠI HỌC DƯỢC K8B (Học kỳ I ) NĂM HỌC 2015 - 2016</t>
  </si>
  <si>
    <t>LỚP ĐẠI HỌC DƯỢC K9A (Học kỳ I ) NĂM HỌC 2015 - 2016</t>
  </si>
  <si>
    <t>LỚP ĐẠI HỌC DƯỢC K9B (Học kỳ I ) NĂM HỌC 2015 - 2016</t>
  </si>
  <si>
    <t>LỚP ĐẠI HỌC DƯỢC K10A (Học kỳ I ) NĂM HỌC 2015 - 2016</t>
  </si>
  <si>
    <t>LỚP CAO ĐẲNG XÉT NGHIỆM K5 (Học kỳ I ) NĂM HỌC 2015 - 2016</t>
  </si>
  <si>
    <t>s</t>
  </si>
  <si>
    <t>LỚP Y6I - K43 (Học kỳ I ) NĂM HỌC 2015 - 2016</t>
  </si>
  <si>
    <t>DTY1053230025</t>
  </si>
  <si>
    <t>Tiêu Thị Hồng</t>
  </si>
  <si>
    <t>27/07/1991</t>
  </si>
  <si>
    <t>16TC</t>
  </si>
  <si>
    <t>HkI</t>
  </si>
  <si>
    <t>DTY1053210505</t>
  </si>
  <si>
    <t>Đỗ Minh</t>
  </si>
  <si>
    <t>Tuấn</t>
  </si>
  <si>
    <t>DTY1053210402</t>
  </si>
  <si>
    <t>Nguyễn Đức</t>
  </si>
  <si>
    <t>Thắng</t>
  </si>
  <si>
    <t>27/10/1992</t>
  </si>
  <si>
    <t>DTY1053210409</t>
  </si>
  <si>
    <t>Vi Thị Hương</t>
  </si>
  <si>
    <t>16/06/1992</t>
  </si>
  <si>
    <t>DTY1053210454</t>
  </si>
  <si>
    <t xml:space="preserve">Hoàng Thu </t>
  </si>
  <si>
    <t>10/04/1991</t>
  </si>
  <si>
    <t>DTY1053210485</t>
  </si>
  <si>
    <t>20/08/1992</t>
  </si>
  <si>
    <t>DTY0953210256</t>
  </si>
  <si>
    <t>Hà Ngọc</t>
  </si>
  <si>
    <t>Lê</t>
  </si>
  <si>
    <t>LỚP K42G (Học kỳ I ) NĂM HỌC 2015 - 2016</t>
  </si>
  <si>
    <t>DTY0953210130</t>
  </si>
  <si>
    <t xml:space="preserve">Trần Thanh </t>
  </si>
  <si>
    <t>LỚP K42H (Học kỳ I ) NĂM HỌC 2015 - 2016</t>
  </si>
  <si>
    <t>DTY1053210269</t>
  </si>
  <si>
    <t>Long</t>
  </si>
  <si>
    <t>19/01/1992</t>
  </si>
  <si>
    <t xml:space="preserve">DANH SÁCH SINH VIÊN LỚP Y6A - K43 ĐƯỢC CẤP HỌC BỔNG KHUYẾN KHÍCH HỌC TẬP </t>
  </si>
  <si>
    <t>Học kỳ I Năm học 2015 - 2016</t>
  </si>
  <si>
    <t>(Kèm theo quyết định số                    / QĐ - YD  ngày          tháng 11 năm 2015)</t>
  </si>
  <si>
    <t>(Ấn định danh sách 24 sinh viên)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</si>
</sst>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;[Red]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.VnTimeH"/>
      <family val="2"/>
    </font>
    <font>
      <b/>
      <sz val="10"/>
      <name val="Times New Roman"/>
      <family val="1"/>
    </font>
    <font>
      <b/>
      <sz val="10"/>
      <name val=".VnTime"/>
      <family val="2"/>
    </font>
    <font>
      <sz val="14"/>
      <name val="Times New Roman"/>
      <family val="1"/>
    </font>
    <font>
      <b/>
      <i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.VnTim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hair">
        <color auto="1"/>
      </bottom>
      <diagonal/>
    </border>
    <border>
      <left style="thin">
        <color indexed="8"/>
      </left>
      <right/>
      <top style="thin">
        <color auto="1"/>
      </top>
      <bottom style="hair">
        <color auto="1"/>
      </bottom>
      <diagonal/>
    </border>
    <border>
      <left/>
      <right style="thin">
        <color indexed="8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thin">
        <color auto="1"/>
      </bottom>
      <diagonal/>
    </border>
    <border>
      <left style="thin">
        <color indexed="8"/>
      </left>
      <right/>
      <top style="hair">
        <color auto="1"/>
      </top>
      <bottom style="thin">
        <color auto="1"/>
      </bottom>
      <diagonal/>
    </border>
    <border>
      <left/>
      <right style="thin">
        <color indexed="8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indexed="8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3" fillId="0" borderId="0"/>
  </cellStyleXfs>
  <cellXfs count="20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6" xfId="0" applyFont="1" applyBorder="1" applyAlignment="1">
      <alignment horizontal="center"/>
    </xf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/>
    <xf numFmtId="0" fontId="2" fillId="2" borderId="9" xfId="0" applyNumberFormat="1" applyFont="1" applyFill="1" applyBorder="1" applyAlignment="1" applyProtection="1"/>
    <xf numFmtId="0" fontId="1" fillId="0" borderId="11" xfId="0" applyFont="1" applyBorder="1" applyAlignment="1">
      <alignment horizontal="center"/>
    </xf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/>
    <xf numFmtId="0" fontId="1" fillId="0" borderId="5" xfId="0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7" xfId="0" applyNumberFormat="1" applyFont="1" applyFill="1" applyBorder="1" applyAlignment="1" applyProtection="1">
      <alignment horizontal="center" wrapText="1"/>
    </xf>
    <xf numFmtId="0" fontId="1" fillId="2" borderId="10" xfId="0" applyFont="1" applyFill="1" applyBorder="1" applyAlignment="1">
      <alignment horizontal="center"/>
    </xf>
    <xf numFmtId="0" fontId="2" fillId="2" borderId="7" xfId="0" applyNumberFormat="1" applyFont="1" applyFill="1" applyBorder="1" applyAlignment="1" applyProtection="1">
      <alignment horizontal="center" wrapText="1"/>
    </xf>
    <xf numFmtId="0" fontId="1" fillId="0" borderId="15" xfId="0" applyFont="1" applyBorder="1" applyAlignment="1">
      <alignment horizontal="center"/>
    </xf>
    <xf numFmtId="0" fontId="2" fillId="0" borderId="12" xfId="0" applyNumberFormat="1" applyFont="1" applyFill="1" applyBorder="1" applyAlignment="1" applyProtection="1">
      <alignment horizontal="center" wrapText="1"/>
    </xf>
    <xf numFmtId="2" fontId="2" fillId="2" borderId="7" xfId="0" applyNumberFormat="1" applyFont="1" applyFill="1" applyBorder="1" applyAlignment="1" applyProtection="1">
      <alignment horizontal="center" wrapText="1"/>
    </xf>
    <xf numFmtId="2" fontId="2" fillId="0" borderId="7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16" xfId="0" applyFont="1" applyBorder="1" applyAlignment="1">
      <alignment horizontal="center"/>
    </xf>
    <xf numFmtId="0" fontId="2" fillId="0" borderId="16" xfId="0" applyNumberFormat="1" applyFont="1" applyFill="1" applyBorder="1" applyAlignment="1" applyProtection="1">
      <alignment horizontal="center" wrapText="1"/>
    </xf>
    <xf numFmtId="2" fontId="2" fillId="0" borderId="16" xfId="0" applyNumberFormat="1" applyFont="1" applyFill="1" applyBorder="1" applyAlignment="1" applyProtection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wrapText="1"/>
    </xf>
    <xf numFmtId="0" fontId="1" fillId="0" borderId="22" xfId="0" applyFont="1" applyBorder="1" applyAlignment="1">
      <alignment horizontal="center"/>
    </xf>
    <xf numFmtId="0" fontId="2" fillId="0" borderId="22" xfId="0" applyNumberFormat="1" applyFont="1" applyFill="1" applyBorder="1" applyAlignment="1" applyProtection="1"/>
    <xf numFmtId="0" fontId="2" fillId="0" borderId="22" xfId="0" applyNumberFormat="1" applyFont="1" applyFill="1" applyBorder="1" applyAlignment="1" applyProtection="1">
      <alignment wrapText="1"/>
    </xf>
    <xf numFmtId="0" fontId="2" fillId="0" borderId="22" xfId="0" applyNumberFormat="1" applyFont="1" applyFill="1" applyBorder="1" applyAlignment="1" applyProtection="1">
      <alignment horizontal="center" wrapText="1"/>
    </xf>
    <xf numFmtId="0" fontId="1" fillId="0" borderId="24" xfId="0" applyFont="1" applyBorder="1" applyAlignment="1">
      <alignment horizontal="center"/>
    </xf>
    <xf numFmtId="0" fontId="2" fillId="0" borderId="24" xfId="0" applyNumberFormat="1" applyFont="1" applyFill="1" applyBorder="1" applyAlignment="1" applyProtection="1"/>
    <xf numFmtId="0" fontId="2" fillId="0" borderId="24" xfId="0" applyNumberFormat="1" applyFont="1" applyFill="1" applyBorder="1" applyAlignment="1" applyProtection="1">
      <alignment wrapText="1"/>
    </xf>
    <xf numFmtId="0" fontId="2" fillId="0" borderId="24" xfId="0" applyNumberFormat="1" applyFont="1" applyFill="1" applyBorder="1" applyAlignment="1" applyProtection="1">
      <alignment horizontal="center" wrapText="1"/>
    </xf>
    <xf numFmtId="0" fontId="1" fillId="0" borderId="26" xfId="0" applyFont="1" applyBorder="1" applyAlignment="1">
      <alignment horizontal="center"/>
    </xf>
    <xf numFmtId="0" fontId="2" fillId="0" borderId="26" xfId="0" applyNumberFormat="1" applyFont="1" applyFill="1" applyBorder="1" applyAlignment="1" applyProtection="1"/>
    <xf numFmtId="0" fontId="2" fillId="0" borderId="26" xfId="0" applyNumberFormat="1" applyFont="1" applyFill="1" applyBorder="1" applyAlignment="1" applyProtection="1">
      <alignment wrapText="1"/>
    </xf>
    <xf numFmtId="0" fontId="2" fillId="0" borderId="26" xfId="0" applyNumberFormat="1" applyFont="1" applyFill="1" applyBorder="1" applyAlignment="1" applyProtection="1">
      <alignment horizontal="center" wrapText="1"/>
    </xf>
    <xf numFmtId="0" fontId="2" fillId="0" borderId="19" xfId="0" applyNumberFormat="1" applyFont="1" applyFill="1" applyBorder="1" applyAlignment="1" applyProtection="1"/>
    <xf numFmtId="0" fontId="2" fillId="0" borderId="28" xfId="0" applyNumberFormat="1" applyFont="1" applyFill="1" applyBorder="1" applyAlignment="1" applyProtection="1"/>
    <xf numFmtId="0" fontId="2" fillId="0" borderId="20" xfId="0" applyNumberFormat="1" applyFont="1" applyFill="1" applyBorder="1" applyAlignment="1" applyProtection="1"/>
    <xf numFmtId="0" fontId="2" fillId="0" borderId="29" xfId="0" applyNumberFormat="1" applyFont="1" applyFill="1" applyBorder="1" applyAlignment="1" applyProtection="1"/>
    <xf numFmtId="0" fontId="2" fillId="0" borderId="21" xfId="0" applyNumberFormat="1" applyFont="1" applyFill="1" applyBorder="1" applyAlignment="1" applyProtection="1"/>
    <xf numFmtId="0" fontId="2" fillId="0" borderId="30" xfId="0" applyNumberFormat="1" applyFont="1" applyFill="1" applyBorder="1" applyAlignment="1" applyProtection="1"/>
    <xf numFmtId="0" fontId="1" fillId="0" borderId="0" xfId="0" applyFont="1" applyBorder="1"/>
    <xf numFmtId="0" fontId="1" fillId="0" borderId="36" xfId="0" applyFont="1" applyBorder="1" applyAlignment="1">
      <alignment horizontal="center"/>
    </xf>
    <xf numFmtId="0" fontId="2" fillId="0" borderId="36" xfId="0" applyNumberFormat="1" applyFont="1" applyFill="1" applyBorder="1" applyAlignment="1" applyProtection="1"/>
    <xf numFmtId="0" fontId="2" fillId="0" borderId="36" xfId="0" applyNumberFormat="1" applyFont="1" applyFill="1" applyBorder="1" applyAlignment="1" applyProtection="1">
      <alignment horizontal="center" wrapText="1"/>
    </xf>
    <xf numFmtId="0" fontId="2" fillId="0" borderId="23" xfId="0" applyNumberFormat="1" applyFont="1" applyFill="1" applyBorder="1" applyAlignment="1" applyProtection="1">
      <alignment horizontal="center" wrapText="1"/>
    </xf>
    <xf numFmtId="0" fontId="2" fillId="0" borderId="25" xfId="0" applyNumberFormat="1" applyFont="1" applyFill="1" applyBorder="1" applyAlignment="1" applyProtection="1">
      <alignment horizontal="center" wrapText="1"/>
    </xf>
    <xf numFmtId="2" fontId="2" fillId="0" borderId="25" xfId="0" applyNumberFormat="1" applyFont="1" applyFill="1" applyBorder="1" applyAlignment="1" applyProtection="1">
      <alignment horizontal="center" wrapText="1"/>
    </xf>
    <xf numFmtId="0" fontId="2" fillId="0" borderId="27" xfId="0" applyNumberFormat="1" applyFont="1" applyFill="1" applyBorder="1" applyAlignment="1" applyProtection="1">
      <alignment horizontal="center" wrapText="1"/>
    </xf>
    <xf numFmtId="0" fontId="2" fillId="0" borderId="34" xfId="0" applyNumberFormat="1" applyFont="1" applyFill="1" applyBorder="1" applyAlignment="1" applyProtection="1">
      <alignment horizontal="center" wrapText="1"/>
    </xf>
    <xf numFmtId="0" fontId="2" fillId="0" borderId="35" xfId="0" applyNumberFormat="1" applyFont="1" applyFill="1" applyBorder="1" applyAlignment="1" applyProtection="1">
      <alignment horizontal="center" wrapText="1"/>
    </xf>
    <xf numFmtId="0" fontId="2" fillId="0" borderId="37" xfId="0" applyNumberFormat="1" applyFont="1" applyFill="1" applyBorder="1" applyAlignment="1" applyProtection="1">
      <alignment horizontal="center" wrapText="1"/>
    </xf>
    <xf numFmtId="0" fontId="2" fillId="0" borderId="38" xfId="0" applyNumberFormat="1" applyFont="1" applyFill="1" applyBorder="1" applyAlignment="1" applyProtection="1"/>
    <xf numFmtId="0" fontId="2" fillId="0" borderId="39" xfId="0" applyNumberFormat="1" applyFont="1" applyFill="1" applyBorder="1" applyAlignment="1" applyProtection="1"/>
    <xf numFmtId="2" fontId="2" fillId="0" borderId="23" xfId="0" applyNumberFormat="1" applyFont="1" applyFill="1" applyBorder="1" applyAlignment="1" applyProtection="1">
      <alignment horizontal="center" wrapText="1"/>
    </xf>
    <xf numFmtId="0" fontId="2" fillId="0" borderId="36" xfId="0" applyNumberFormat="1" applyFont="1" applyFill="1" applyBorder="1" applyAlignment="1" applyProtection="1">
      <alignment wrapText="1"/>
    </xf>
    <xf numFmtId="0" fontId="2" fillId="0" borderId="42" xfId="0" applyNumberFormat="1" applyFont="1" applyFill="1" applyBorder="1" applyAlignment="1" applyProtection="1"/>
    <xf numFmtId="0" fontId="2" fillId="0" borderId="42" xfId="0" applyNumberFormat="1" applyFont="1" applyFill="1" applyBorder="1" applyAlignment="1" applyProtection="1">
      <alignment wrapText="1"/>
    </xf>
    <xf numFmtId="0" fontId="2" fillId="0" borderId="43" xfId="0" applyNumberFormat="1" applyFont="1" applyFill="1" applyBorder="1" applyAlignment="1" applyProtection="1"/>
    <xf numFmtId="0" fontId="2" fillId="0" borderId="44" xfId="0" applyNumberFormat="1" applyFont="1" applyFill="1" applyBorder="1" applyAlignment="1" applyProtection="1"/>
    <xf numFmtId="0" fontId="1" fillId="0" borderId="42" xfId="0" applyFont="1" applyBorder="1" applyAlignment="1">
      <alignment horizontal="center"/>
    </xf>
    <xf numFmtId="0" fontId="2" fillId="0" borderId="41" xfId="0" applyNumberFormat="1" applyFont="1" applyFill="1" applyBorder="1" applyAlignment="1" applyProtection="1">
      <alignment horizontal="center" wrapText="1"/>
    </xf>
    <xf numFmtId="0" fontId="2" fillId="0" borderId="42" xfId="0" applyNumberFormat="1" applyFont="1" applyFill="1" applyBorder="1" applyAlignment="1" applyProtection="1">
      <alignment horizontal="center" wrapText="1"/>
    </xf>
    <xf numFmtId="43" fontId="1" fillId="0" borderId="0" xfId="1" applyFont="1"/>
    <xf numFmtId="0" fontId="2" fillId="2" borderId="2" xfId="0" applyNumberFormat="1" applyFont="1" applyFill="1" applyBorder="1" applyAlignment="1" applyProtection="1">
      <alignment horizontal="center" wrapText="1"/>
    </xf>
    <xf numFmtId="0" fontId="2" fillId="0" borderId="45" xfId="0" applyNumberFormat="1" applyFont="1" applyFill="1" applyBorder="1" applyAlignment="1" applyProtection="1">
      <alignment horizontal="center" wrapText="1"/>
    </xf>
    <xf numFmtId="2" fontId="2" fillId="0" borderId="45" xfId="0" applyNumberFormat="1" applyFont="1" applyFill="1" applyBorder="1" applyAlignment="1" applyProtection="1">
      <alignment horizontal="center" wrapText="1"/>
    </xf>
    <xf numFmtId="0" fontId="2" fillId="2" borderId="45" xfId="0" applyNumberFormat="1" applyFont="1" applyFill="1" applyBorder="1" applyAlignment="1" applyProtection="1">
      <alignment horizontal="center" wrapText="1"/>
    </xf>
    <xf numFmtId="2" fontId="2" fillId="2" borderId="45" xfId="0" applyNumberFormat="1" applyFont="1" applyFill="1" applyBorder="1" applyAlignment="1" applyProtection="1">
      <alignment horizontal="center" wrapText="1"/>
    </xf>
    <xf numFmtId="1" fontId="2" fillId="0" borderId="45" xfId="0" applyNumberFormat="1" applyFont="1" applyFill="1" applyBorder="1" applyAlignment="1" applyProtection="1">
      <alignment horizontal="center" wrapText="1"/>
    </xf>
    <xf numFmtId="164" fontId="1" fillId="0" borderId="0" xfId="0" applyNumberFormat="1" applyFont="1"/>
    <xf numFmtId="164" fontId="2" fillId="2" borderId="47" xfId="1" applyNumberFormat="1" applyFont="1" applyFill="1" applyBorder="1" applyAlignment="1" applyProtection="1">
      <alignment horizontal="center" wrapText="1"/>
    </xf>
    <xf numFmtId="164" fontId="2" fillId="2" borderId="48" xfId="1" applyNumberFormat="1" applyFont="1" applyFill="1" applyBorder="1" applyAlignment="1" applyProtection="1">
      <alignment horizontal="center" wrapText="1"/>
    </xf>
    <xf numFmtId="0" fontId="2" fillId="0" borderId="50" xfId="0" applyNumberFormat="1" applyFont="1" applyFill="1" applyBorder="1" applyAlignment="1" applyProtection="1">
      <alignment horizontal="center" wrapText="1"/>
    </xf>
    <xf numFmtId="0" fontId="2" fillId="0" borderId="51" xfId="0" applyNumberFormat="1" applyFont="1" applyFill="1" applyBorder="1" applyAlignment="1" applyProtection="1">
      <alignment horizontal="center" wrapText="1"/>
    </xf>
    <xf numFmtId="164" fontId="2" fillId="2" borderId="52" xfId="1" applyNumberFormat="1" applyFont="1" applyFill="1" applyBorder="1" applyAlignment="1" applyProtection="1">
      <alignment horizontal="center" wrapText="1"/>
    </xf>
    <xf numFmtId="0" fontId="2" fillId="0" borderId="43" xfId="0" applyNumberFormat="1" applyFont="1" applyFill="1" applyBorder="1" applyAlignment="1" applyProtection="1">
      <alignment horizontal="center" wrapText="1"/>
    </xf>
    <xf numFmtId="0" fontId="2" fillId="0" borderId="53" xfId="0" applyNumberFormat="1" applyFont="1" applyFill="1" applyBorder="1" applyAlignment="1" applyProtection="1">
      <alignment horizontal="center" wrapText="1"/>
    </xf>
    <xf numFmtId="2" fontId="2" fillId="0" borderId="53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0" fontId="1" fillId="0" borderId="56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2" fillId="0" borderId="48" xfId="0" applyNumberFormat="1" applyFont="1" applyFill="1" applyBorder="1" applyAlignment="1" applyProtection="1"/>
    <xf numFmtId="0" fontId="2" fillId="0" borderId="48" xfId="0" applyNumberFormat="1" applyFont="1" applyFill="1" applyBorder="1" applyAlignment="1" applyProtection="1">
      <alignment wrapText="1"/>
    </xf>
    <xf numFmtId="0" fontId="2" fillId="0" borderId="57" xfId="0" applyNumberFormat="1" applyFont="1" applyFill="1" applyBorder="1" applyAlignment="1" applyProtection="1"/>
    <xf numFmtId="0" fontId="2" fillId="0" borderId="58" xfId="0" applyNumberFormat="1" applyFont="1" applyFill="1" applyBorder="1" applyAlignment="1" applyProtection="1"/>
    <xf numFmtId="0" fontId="2" fillId="0" borderId="48" xfId="0" applyNumberFormat="1" applyFont="1" applyFill="1" applyBorder="1" applyAlignment="1" applyProtection="1">
      <alignment horizontal="center" wrapText="1"/>
    </xf>
    <xf numFmtId="0" fontId="0" fillId="0" borderId="49" xfId="0" applyBorder="1"/>
    <xf numFmtId="0" fontId="2" fillId="2" borderId="24" xfId="0" applyNumberFormat="1" applyFont="1" applyFill="1" applyBorder="1" applyAlignment="1" applyProtection="1"/>
    <xf numFmtId="0" fontId="2" fillId="2" borderId="20" xfId="0" applyNumberFormat="1" applyFont="1" applyFill="1" applyBorder="1" applyAlignment="1" applyProtection="1"/>
    <xf numFmtId="0" fontId="2" fillId="2" borderId="29" xfId="0" applyNumberFormat="1" applyFont="1" applyFill="1" applyBorder="1" applyAlignment="1" applyProtection="1"/>
    <xf numFmtId="0" fontId="1" fillId="2" borderId="24" xfId="0" applyFont="1" applyFill="1" applyBorder="1" applyAlignment="1">
      <alignment horizontal="center"/>
    </xf>
    <xf numFmtId="0" fontId="2" fillId="2" borderId="24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2" fillId="0" borderId="31" xfId="0" applyNumberFormat="1" applyFont="1" applyFill="1" applyBorder="1" applyAlignment="1" applyProtection="1">
      <alignment horizontal="center" wrapText="1"/>
    </xf>
    <xf numFmtId="0" fontId="2" fillId="0" borderId="59" xfId="0" applyNumberFormat="1" applyFont="1" applyFill="1" applyBorder="1" applyAlignment="1" applyProtection="1">
      <alignment horizontal="center" wrapText="1"/>
    </xf>
    <xf numFmtId="164" fontId="2" fillId="2" borderId="60" xfId="1" applyNumberFormat="1" applyFont="1" applyFill="1" applyBorder="1" applyAlignment="1" applyProtection="1">
      <alignment horizontal="center" wrapText="1"/>
    </xf>
    <xf numFmtId="0" fontId="2" fillId="0" borderId="46" xfId="0" applyNumberFormat="1" applyFont="1" applyFill="1" applyBorder="1" applyAlignment="1" applyProtection="1">
      <alignment horizontal="center" wrapText="1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165" fontId="0" fillId="0" borderId="0" xfId="0" applyNumberFormat="1" applyBorder="1" applyAlignment="1">
      <alignment horizontal="center"/>
    </xf>
    <xf numFmtId="3" fontId="0" fillId="0" borderId="0" xfId="0" applyNumberFormat="1" applyBorder="1"/>
    <xf numFmtId="0" fontId="8" fillId="0" borderId="61" xfId="0" applyFont="1" applyBorder="1" applyAlignment="1">
      <alignment horizontal="center"/>
    </xf>
    <xf numFmtId="3" fontId="8" fillId="0" borderId="61" xfId="1" applyNumberFormat="1" applyFont="1" applyBorder="1" applyAlignment="1">
      <alignment horizontal="center"/>
    </xf>
    <xf numFmtId="0" fontId="9" fillId="0" borderId="0" xfId="0" applyFont="1"/>
    <xf numFmtId="0" fontId="8" fillId="0" borderId="32" xfId="0" applyFont="1" applyBorder="1" applyAlignment="1">
      <alignment horizontal="center"/>
    </xf>
    <xf numFmtId="3" fontId="8" fillId="0" borderId="32" xfId="1" applyNumberFormat="1" applyFont="1" applyBorder="1" applyAlignment="1">
      <alignment horizontal="center"/>
    </xf>
    <xf numFmtId="0" fontId="2" fillId="0" borderId="17" xfId="0" applyNumberFormat="1" applyFont="1" applyFill="1" applyBorder="1" applyAlignment="1" applyProtection="1">
      <alignment horizontal="center" wrapText="1"/>
    </xf>
    <xf numFmtId="2" fontId="2" fillId="0" borderId="17" xfId="0" applyNumberFormat="1" applyFont="1" applyFill="1" applyBorder="1" applyAlignment="1" applyProtection="1">
      <alignment horizontal="center" wrapText="1"/>
    </xf>
    <xf numFmtId="0" fontId="1" fillId="2" borderId="17" xfId="0" applyFont="1" applyFill="1" applyBorder="1" applyAlignment="1">
      <alignment horizontal="center"/>
    </xf>
    <xf numFmtId="164" fontId="3" fillId="2" borderId="17" xfId="1" applyNumberFormat="1" applyFont="1" applyFill="1" applyBorder="1" applyAlignment="1">
      <alignment horizontal="center"/>
    </xf>
    <xf numFmtId="164" fontId="3" fillId="2" borderId="18" xfId="1" applyNumberFormat="1" applyFont="1" applyFill="1" applyBorder="1" applyAlignment="1">
      <alignment horizontal="center"/>
    </xf>
    <xf numFmtId="0" fontId="2" fillId="0" borderId="69" xfId="0" applyNumberFormat="1" applyFont="1" applyFill="1" applyBorder="1" applyAlignment="1" applyProtection="1">
      <alignment horizontal="center" wrapText="1"/>
    </xf>
    <xf numFmtId="0" fontId="5" fillId="0" borderId="0" xfId="0" applyFont="1" applyBorder="1" applyAlignment="1">
      <alignment horizontal="center"/>
    </xf>
    <xf numFmtId="0" fontId="10" fillId="0" borderId="0" xfId="0" applyFont="1"/>
    <xf numFmtId="2" fontId="10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/>
    <xf numFmtId="0" fontId="1" fillId="2" borderId="0" xfId="0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 applyProtection="1">
      <alignment horizontal="center" wrapText="1"/>
    </xf>
    <xf numFmtId="2" fontId="2" fillId="0" borderId="48" xfId="0" applyNumberFormat="1" applyFont="1" applyFill="1" applyBorder="1" applyAlignment="1" applyProtection="1">
      <alignment horizontal="center" wrapText="1"/>
    </xf>
    <xf numFmtId="0" fontId="0" fillId="0" borderId="45" xfId="0" applyBorder="1"/>
    <xf numFmtId="2" fontId="2" fillId="0" borderId="35" xfId="0" applyNumberFormat="1" applyFont="1" applyFill="1" applyBorder="1" applyAlignment="1" applyProtection="1">
      <alignment horizontal="center" wrapText="1"/>
    </xf>
    <xf numFmtId="0" fontId="1" fillId="0" borderId="47" xfId="0" applyFont="1" applyBorder="1"/>
    <xf numFmtId="0" fontId="1" fillId="0" borderId="70" xfId="0" applyFont="1" applyBorder="1"/>
    <xf numFmtId="0" fontId="1" fillId="0" borderId="71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54" xfId="0" applyNumberFormat="1" applyFont="1" applyFill="1" applyBorder="1" applyAlignment="1" applyProtection="1"/>
    <xf numFmtId="0" fontId="2" fillId="0" borderId="53" xfId="0" applyNumberFormat="1" applyFont="1" applyFill="1" applyBorder="1" applyAlignment="1" applyProtection="1"/>
    <xf numFmtId="0" fontId="2" fillId="0" borderId="54" xfId="0" applyNumberFormat="1" applyFont="1" applyFill="1" applyBorder="1" applyAlignment="1" applyProtection="1">
      <alignment horizontal="center" wrapText="1"/>
    </xf>
    <xf numFmtId="0" fontId="2" fillId="0" borderId="72" xfId="0" applyNumberFormat="1" applyFont="1" applyFill="1" applyBorder="1" applyAlignment="1" applyProtection="1">
      <alignment horizontal="center" wrapText="1"/>
    </xf>
    <xf numFmtId="164" fontId="2" fillId="2" borderId="73" xfId="1" applyNumberFormat="1" applyFont="1" applyFill="1" applyBorder="1" applyAlignment="1" applyProtection="1">
      <alignment horizontal="center" wrapText="1"/>
    </xf>
    <xf numFmtId="0" fontId="2" fillId="0" borderId="74" xfId="0" applyNumberFormat="1" applyFont="1" applyFill="1" applyBorder="1" applyAlignment="1" applyProtection="1"/>
    <xf numFmtId="0" fontId="1" fillId="0" borderId="75" xfId="0" applyFont="1" applyBorder="1" applyAlignment="1">
      <alignment horizontal="center"/>
    </xf>
    <xf numFmtId="0" fontId="2" fillId="0" borderId="72" xfId="0" applyNumberFormat="1" applyFont="1" applyFill="1" applyBorder="1" applyAlignment="1" applyProtection="1"/>
    <xf numFmtId="0" fontId="2" fillId="0" borderId="76" xfId="0" applyNumberFormat="1" applyFont="1" applyFill="1" applyBorder="1" applyAlignment="1" applyProtection="1"/>
    <xf numFmtId="0" fontId="2" fillId="0" borderId="77" xfId="0" applyNumberFormat="1" applyFont="1" applyFill="1" applyBorder="1" applyAlignment="1" applyProtection="1"/>
    <xf numFmtId="0" fontId="1" fillId="0" borderId="78" xfId="0" applyFont="1" applyBorder="1" applyAlignment="1">
      <alignment horizontal="center"/>
    </xf>
    <xf numFmtId="0" fontId="2" fillId="0" borderId="72" xfId="0" applyNumberFormat="1" applyFont="1" applyFill="1" applyBorder="1" applyAlignment="1" applyProtection="1">
      <alignment wrapText="1"/>
    </xf>
    <xf numFmtId="2" fontId="2" fillId="0" borderId="72" xfId="0" applyNumberFormat="1" applyFont="1" applyFill="1" applyBorder="1" applyAlignment="1" applyProtection="1">
      <alignment horizontal="center" wrapText="1"/>
    </xf>
    <xf numFmtId="0" fontId="6" fillId="0" borderId="56" xfId="2" applyFont="1" applyBorder="1" applyAlignment="1">
      <alignment horizontal="center"/>
    </xf>
    <xf numFmtId="14" fontId="2" fillId="0" borderId="2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center" wrapText="1"/>
    </xf>
    <xf numFmtId="0" fontId="6" fillId="0" borderId="64" xfId="2" applyFont="1" applyBorder="1"/>
    <xf numFmtId="0" fontId="6" fillId="0" borderId="40" xfId="2" applyFont="1" applyBorder="1"/>
    <xf numFmtId="14" fontId="2" fillId="0" borderId="72" xfId="0" applyNumberFormat="1" applyFont="1" applyFill="1" applyBorder="1" applyAlignment="1" applyProtection="1">
      <alignment horizontal="center" wrapText="1"/>
    </xf>
    <xf numFmtId="0" fontId="1" fillId="0" borderId="81" xfId="0" applyFont="1" applyBorder="1" applyAlignment="1">
      <alignment horizontal="center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/>
    <xf numFmtId="0" fontId="2" fillId="0" borderId="40" xfId="0" applyNumberFormat="1" applyFont="1" applyFill="1" applyBorder="1" applyAlignment="1" applyProtection="1"/>
    <xf numFmtId="0" fontId="2" fillId="0" borderId="83" xfId="0" applyNumberFormat="1" applyFont="1" applyFill="1" applyBorder="1" applyAlignment="1" applyProtection="1"/>
    <xf numFmtId="0" fontId="2" fillId="0" borderId="83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horizontal="center" wrapText="1"/>
    </xf>
    <xf numFmtId="164" fontId="2" fillId="2" borderId="84" xfId="1" applyNumberFormat="1" applyFont="1" applyFill="1" applyBorder="1" applyAlignment="1" applyProtection="1">
      <alignment horizontal="center" wrapText="1"/>
    </xf>
    <xf numFmtId="0" fontId="1" fillId="0" borderId="8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/>
    </xf>
    <xf numFmtId="0" fontId="5" fillId="0" borderId="80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Sheet1_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933450" y="3810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33</xdr:row>
      <xdr:rowOff>0</xdr:rowOff>
    </xdr:from>
    <xdr:to>
      <xdr:col>2</xdr:col>
      <xdr:colOff>962025</xdr:colOff>
      <xdr:row>33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33450" y="78771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933450" y="3810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42</xdr:row>
      <xdr:rowOff>0</xdr:rowOff>
    </xdr:from>
    <xdr:to>
      <xdr:col>2</xdr:col>
      <xdr:colOff>962025</xdr:colOff>
      <xdr:row>42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33450" y="3810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74</xdr:row>
      <xdr:rowOff>0</xdr:rowOff>
    </xdr:from>
    <xdr:to>
      <xdr:col>2</xdr:col>
      <xdr:colOff>962025</xdr:colOff>
      <xdr:row>74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933450" y="78581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105</xdr:row>
      <xdr:rowOff>0</xdr:rowOff>
    </xdr:from>
    <xdr:to>
      <xdr:col>2</xdr:col>
      <xdr:colOff>962025</xdr:colOff>
      <xdr:row>105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 flipV="1">
          <a:off x="933450" y="151923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141</xdr:row>
      <xdr:rowOff>0</xdr:rowOff>
    </xdr:from>
    <xdr:to>
      <xdr:col>2</xdr:col>
      <xdr:colOff>962025</xdr:colOff>
      <xdr:row>141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 flipV="1">
          <a:off x="933450" y="224599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174</xdr:row>
      <xdr:rowOff>0</xdr:rowOff>
    </xdr:from>
    <xdr:to>
      <xdr:col>2</xdr:col>
      <xdr:colOff>962025</xdr:colOff>
      <xdr:row>174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 flipV="1">
          <a:off x="933450" y="298132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213</xdr:row>
      <xdr:rowOff>0</xdr:rowOff>
    </xdr:from>
    <xdr:to>
      <xdr:col>2</xdr:col>
      <xdr:colOff>962025</xdr:colOff>
      <xdr:row>213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 flipV="1">
          <a:off x="933450" y="369760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933450" y="3810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933450" y="5524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33</xdr:row>
      <xdr:rowOff>0</xdr:rowOff>
    </xdr:from>
    <xdr:to>
      <xdr:col>2</xdr:col>
      <xdr:colOff>962025</xdr:colOff>
      <xdr:row>33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33450" y="5524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63</xdr:row>
      <xdr:rowOff>0</xdr:rowOff>
    </xdr:from>
    <xdr:to>
      <xdr:col>2</xdr:col>
      <xdr:colOff>962025</xdr:colOff>
      <xdr:row>63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 flipV="1">
          <a:off x="933450" y="7905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94</xdr:row>
      <xdr:rowOff>0</xdr:rowOff>
    </xdr:from>
    <xdr:to>
      <xdr:col>2</xdr:col>
      <xdr:colOff>962025</xdr:colOff>
      <xdr:row>94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933450" y="151733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125</xdr:row>
      <xdr:rowOff>0</xdr:rowOff>
    </xdr:from>
    <xdr:to>
      <xdr:col>2</xdr:col>
      <xdr:colOff>962025</xdr:colOff>
      <xdr:row>125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 flipV="1">
          <a:off x="933450" y="225075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 flipV="1">
          <a:off x="933450" y="298037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28</xdr:row>
      <xdr:rowOff>0</xdr:rowOff>
    </xdr:from>
    <xdr:to>
      <xdr:col>2</xdr:col>
      <xdr:colOff>962025</xdr:colOff>
      <xdr:row>28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 flipV="1">
          <a:off x="933450" y="5524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58</xdr:row>
      <xdr:rowOff>0</xdr:rowOff>
    </xdr:from>
    <xdr:to>
      <xdr:col>2</xdr:col>
      <xdr:colOff>962025</xdr:colOff>
      <xdr:row>58</xdr:row>
      <xdr:rowOff>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 flipV="1">
          <a:off x="933450" y="79152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91</xdr:row>
      <xdr:rowOff>0</xdr:rowOff>
    </xdr:from>
    <xdr:to>
      <xdr:col>2</xdr:col>
      <xdr:colOff>962025</xdr:colOff>
      <xdr:row>91</xdr:row>
      <xdr:rowOff>0</xdr:rowOff>
    </xdr:to>
    <xdr:sp macro="" textlink="">
      <xdr:nvSpPr>
        <xdr:cNvPr id="10" name="Line 1"/>
        <xdr:cNvSpPr>
          <a:spLocks noChangeShapeType="1"/>
        </xdr:cNvSpPr>
      </xdr:nvSpPr>
      <xdr:spPr bwMode="auto">
        <a:xfrm flipV="1">
          <a:off x="933450" y="152114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119</xdr:row>
      <xdr:rowOff>0</xdr:rowOff>
    </xdr:from>
    <xdr:to>
      <xdr:col>2</xdr:col>
      <xdr:colOff>962025</xdr:colOff>
      <xdr:row>119</xdr:row>
      <xdr:rowOff>0</xdr:rowOff>
    </xdr:to>
    <xdr:sp macro="" textlink="">
      <xdr:nvSpPr>
        <xdr:cNvPr id="11" name="Line 1"/>
        <xdr:cNvSpPr>
          <a:spLocks noChangeShapeType="1"/>
        </xdr:cNvSpPr>
      </xdr:nvSpPr>
      <xdr:spPr bwMode="auto">
        <a:xfrm flipV="1">
          <a:off x="933450" y="225837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148</xdr:row>
      <xdr:rowOff>0</xdr:rowOff>
    </xdr:from>
    <xdr:to>
      <xdr:col>2</xdr:col>
      <xdr:colOff>962025</xdr:colOff>
      <xdr:row>148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 flipV="1">
          <a:off x="933450" y="299751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179</xdr:row>
      <xdr:rowOff>0</xdr:rowOff>
    </xdr:from>
    <xdr:to>
      <xdr:col>2</xdr:col>
      <xdr:colOff>962025</xdr:colOff>
      <xdr:row>179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 flipV="1">
          <a:off x="933450" y="372903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211</xdr:row>
      <xdr:rowOff>0</xdr:rowOff>
    </xdr:from>
    <xdr:to>
      <xdr:col>2</xdr:col>
      <xdr:colOff>962025</xdr:colOff>
      <xdr:row>211</xdr:row>
      <xdr:rowOff>0</xdr:rowOff>
    </xdr:to>
    <xdr:sp macro="" textlink="">
      <xdr:nvSpPr>
        <xdr:cNvPr id="14" name="Line 1"/>
        <xdr:cNvSpPr>
          <a:spLocks noChangeShapeType="1"/>
        </xdr:cNvSpPr>
      </xdr:nvSpPr>
      <xdr:spPr bwMode="auto">
        <a:xfrm flipV="1">
          <a:off x="933450" y="445389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243</xdr:row>
      <xdr:rowOff>0</xdr:rowOff>
    </xdr:from>
    <xdr:to>
      <xdr:col>2</xdr:col>
      <xdr:colOff>962025</xdr:colOff>
      <xdr:row>243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 flipV="1">
          <a:off x="933450" y="518064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11" name="Line 1"/>
        <xdr:cNvSpPr>
          <a:spLocks noChangeShapeType="1"/>
        </xdr:cNvSpPr>
      </xdr:nvSpPr>
      <xdr:spPr bwMode="auto">
        <a:xfrm flipV="1">
          <a:off x="933450" y="592074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33450" y="4381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27</xdr:row>
      <xdr:rowOff>0</xdr:rowOff>
    </xdr:from>
    <xdr:to>
      <xdr:col>2</xdr:col>
      <xdr:colOff>962025</xdr:colOff>
      <xdr:row>27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885825" y="438150"/>
          <a:ext cx="168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885825" y="438150"/>
          <a:ext cx="168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31</xdr:row>
      <xdr:rowOff>0</xdr:rowOff>
    </xdr:from>
    <xdr:to>
      <xdr:col>2</xdr:col>
      <xdr:colOff>962025</xdr:colOff>
      <xdr:row>31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 flipV="1">
          <a:off x="1009650" y="43815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59</xdr:row>
      <xdr:rowOff>0</xdr:rowOff>
    </xdr:from>
    <xdr:to>
      <xdr:col>2</xdr:col>
      <xdr:colOff>962025</xdr:colOff>
      <xdr:row>59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1009650" y="758190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90</xdr:row>
      <xdr:rowOff>0</xdr:rowOff>
    </xdr:from>
    <xdr:to>
      <xdr:col>2</xdr:col>
      <xdr:colOff>962025</xdr:colOff>
      <xdr:row>90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 flipV="1">
          <a:off x="1009650" y="1482090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009650" y="43815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29</xdr:row>
      <xdr:rowOff>0</xdr:rowOff>
    </xdr:from>
    <xdr:to>
      <xdr:col>2</xdr:col>
      <xdr:colOff>962025</xdr:colOff>
      <xdr:row>29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04875" y="4381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55</xdr:row>
      <xdr:rowOff>0</xdr:rowOff>
    </xdr:from>
    <xdr:to>
      <xdr:col>2</xdr:col>
      <xdr:colOff>962025</xdr:colOff>
      <xdr:row>55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 flipV="1">
          <a:off x="904875" y="68103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82</xdr:row>
      <xdr:rowOff>0</xdr:rowOff>
    </xdr:from>
    <xdr:to>
      <xdr:col>2</xdr:col>
      <xdr:colOff>962025</xdr:colOff>
      <xdr:row>82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904875" y="131349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0</xdr:rowOff>
    </xdr:from>
    <xdr:to>
      <xdr:col>2</xdr:col>
      <xdr:colOff>962025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904875" y="194881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30</xdr:row>
      <xdr:rowOff>0</xdr:rowOff>
    </xdr:from>
    <xdr:to>
      <xdr:col>2</xdr:col>
      <xdr:colOff>962025</xdr:colOff>
      <xdr:row>30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904875" y="43815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60</xdr:row>
      <xdr:rowOff>0</xdr:rowOff>
    </xdr:from>
    <xdr:to>
      <xdr:col>2</xdr:col>
      <xdr:colOff>962025</xdr:colOff>
      <xdr:row>60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 flipV="1">
          <a:off x="904875" y="77628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91</xdr:row>
      <xdr:rowOff>0</xdr:rowOff>
    </xdr:from>
    <xdr:to>
      <xdr:col>2</xdr:col>
      <xdr:colOff>962025</xdr:colOff>
      <xdr:row>91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 flipV="1">
          <a:off x="904875" y="149352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122</xdr:row>
      <xdr:rowOff>0</xdr:rowOff>
    </xdr:from>
    <xdr:to>
      <xdr:col>2</xdr:col>
      <xdr:colOff>962025</xdr:colOff>
      <xdr:row>122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 flipV="1">
          <a:off x="904875" y="22164675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150</xdr:row>
      <xdr:rowOff>0</xdr:rowOff>
    </xdr:from>
    <xdr:to>
      <xdr:col>2</xdr:col>
      <xdr:colOff>962025</xdr:colOff>
      <xdr:row>150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 flipV="1">
          <a:off x="904875" y="2931795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181</xdr:row>
      <xdr:rowOff>0</xdr:rowOff>
    </xdr:from>
    <xdr:to>
      <xdr:col>2</xdr:col>
      <xdr:colOff>962025</xdr:colOff>
      <xdr:row>181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 flipV="1">
          <a:off x="904875" y="36623625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1</xdr:row>
      <xdr:rowOff>200025</xdr:rowOff>
    </xdr:from>
    <xdr:to>
      <xdr:col>2</xdr:col>
      <xdr:colOff>781050</xdr:colOff>
      <xdr:row>1</xdr:row>
      <xdr:rowOff>200025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742950" y="4191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topLeftCell="A31" workbookViewId="0">
      <selection activeCell="A32" sqref="A32:XFD32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21.285156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17.2851562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7" customFormat="1" ht="26.25" customHeight="1" x14ac:dyDescent="0.3">
      <c r="A1" s="188" t="s">
        <v>843</v>
      </c>
      <c r="B1" s="188"/>
      <c r="C1" s="188"/>
      <c r="D1" s="188"/>
      <c r="E1" s="157"/>
      <c r="F1" s="118"/>
      <c r="I1" s="119"/>
    </row>
    <row r="2" spans="1:17" customFormat="1" ht="15" customHeight="1" x14ac:dyDescent="0.3">
      <c r="A2" s="187" t="s">
        <v>844</v>
      </c>
      <c r="B2" s="187"/>
      <c r="C2" s="187"/>
      <c r="D2" s="187"/>
      <c r="E2" s="155"/>
      <c r="F2" s="118"/>
      <c r="I2" s="119"/>
    </row>
    <row r="3" spans="1:17" customFormat="1" ht="6" customHeight="1" x14ac:dyDescent="0.3">
      <c r="A3" s="155"/>
      <c r="B3" s="155"/>
      <c r="C3" s="155"/>
      <c r="D3" s="155"/>
      <c r="E3" s="155"/>
      <c r="F3" s="118"/>
      <c r="I3" s="119"/>
    </row>
    <row r="4" spans="1:17" customFormat="1" ht="17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customFormat="1" ht="17.25" customHeight="1" x14ac:dyDescent="0.25">
      <c r="A5" s="187" t="s">
        <v>933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7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7" s="129" customFormat="1" ht="23.2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3.2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ht="26.25" customHeight="1" x14ac:dyDescent="0.25">
      <c r="A10" s="113">
        <v>1</v>
      </c>
      <c r="B10" s="171" t="s">
        <v>930</v>
      </c>
      <c r="C10" s="174" t="s">
        <v>931</v>
      </c>
      <c r="D10" s="175" t="s">
        <v>932</v>
      </c>
      <c r="E10" s="172">
        <v>33447</v>
      </c>
      <c r="F10" s="173">
        <v>4</v>
      </c>
      <c r="G10" s="19" t="s">
        <v>836</v>
      </c>
      <c r="H10" s="19" t="s">
        <v>836</v>
      </c>
      <c r="I10" s="85">
        <v>960000</v>
      </c>
      <c r="J10" s="85"/>
      <c r="L10" s="18" t="s">
        <v>105</v>
      </c>
      <c r="M10" s="19">
        <v>15</v>
      </c>
      <c r="N10" s="19">
        <v>14</v>
      </c>
      <c r="O10" s="19">
        <v>14</v>
      </c>
      <c r="P10" s="19">
        <v>8.67</v>
      </c>
      <c r="Q10" s="19">
        <v>90</v>
      </c>
    </row>
    <row r="11" spans="1:17" ht="26.25" customHeight="1" x14ac:dyDescent="0.25">
      <c r="A11" s="197" t="s">
        <v>859</v>
      </c>
      <c r="B11" s="201"/>
      <c r="C11" s="201"/>
      <c r="D11" s="199"/>
      <c r="E11" s="132"/>
      <c r="F11" s="133"/>
      <c r="G11" s="134"/>
      <c r="H11" s="134"/>
      <c r="I11" s="135">
        <f>SUM(I10:I10)</f>
        <v>960000</v>
      </c>
      <c r="J11" s="136"/>
      <c r="K11" s="137"/>
      <c r="L11" s="30"/>
      <c r="M11" s="30"/>
      <c r="N11" s="30"/>
      <c r="O11" s="30"/>
      <c r="P11" s="2"/>
      <c r="Q11" s="2"/>
    </row>
    <row r="12" spans="1:17" ht="9" customHeight="1" x14ac:dyDescent="0.25">
      <c r="A12" s="156"/>
      <c r="B12" s="156"/>
      <c r="C12" s="156"/>
      <c r="D12" s="156"/>
      <c r="E12" s="35"/>
      <c r="F12" s="36"/>
      <c r="G12" s="145"/>
      <c r="H12" s="145"/>
      <c r="I12" s="146"/>
      <c r="J12" s="146"/>
      <c r="K12" s="35"/>
      <c r="L12" s="35"/>
      <c r="M12" s="35"/>
      <c r="N12" s="35"/>
      <c r="O12" s="35"/>
      <c r="P12" s="2"/>
      <c r="Q12" s="2"/>
    </row>
    <row r="13" spans="1:17" s="116" customFormat="1" x14ac:dyDescent="0.25">
      <c r="A13" s="186" t="s">
        <v>860</v>
      </c>
      <c r="B13" s="186"/>
      <c r="C13" s="186"/>
      <c r="D13" s="186" t="s">
        <v>861</v>
      </c>
      <c r="E13" s="186"/>
      <c r="F13" s="186"/>
      <c r="G13" s="186"/>
      <c r="H13" s="186" t="s">
        <v>862</v>
      </c>
      <c r="I13" s="186"/>
      <c r="J13" s="186"/>
    </row>
    <row r="14" spans="1:17" s="116" customFormat="1" ht="18.75" x14ac:dyDescent="0.3">
      <c r="A14" s="139"/>
      <c r="C14" s="139"/>
      <c r="D14" s="139" t="s">
        <v>863</v>
      </c>
      <c r="E14" s="139"/>
      <c r="F14" s="140"/>
      <c r="G14" s="139"/>
      <c r="H14" s="187" t="s">
        <v>864</v>
      </c>
      <c r="I14" s="187"/>
      <c r="J14" s="187"/>
    </row>
    <row r="15" spans="1:17" s="116" customFormat="1" ht="54.75" customHeight="1" x14ac:dyDescent="0.25">
      <c r="D15" s="116" t="s">
        <v>865</v>
      </c>
      <c r="L15" s="116">
        <v>1</v>
      </c>
    </row>
    <row r="16" spans="1:17" s="116" customFormat="1" x14ac:dyDescent="0.25"/>
    <row r="17" spans="1:10" s="116" customFormat="1" ht="17.25" customHeight="1" x14ac:dyDescent="0.25">
      <c r="A17" s="187" t="s">
        <v>866</v>
      </c>
      <c r="B17" s="187"/>
      <c r="C17" s="187"/>
      <c r="D17" s="187" t="s">
        <v>867</v>
      </c>
      <c r="E17" s="187"/>
      <c r="F17" s="187"/>
      <c r="G17" s="187"/>
      <c r="H17" s="187" t="s">
        <v>868</v>
      </c>
      <c r="I17" s="187"/>
      <c r="J17" s="187"/>
    </row>
    <row r="18" spans="1:10" s="116" customFormat="1" ht="17.25" customHeight="1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5"/>
    </row>
    <row r="19" spans="1:10" s="116" customFormat="1" ht="17.25" customHeight="1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116" customFormat="1" ht="17.25" customHeight="1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0" s="116" customFormat="1" ht="17.25" customHeight="1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</row>
    <row r="22" spans="1:10" s="116" customFormat="1" ht="17.25" customHeight="1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</row>
    <row r="23" spans="1:10" s="116" customFormat="1" ht="17.25" customHeight="1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0" s="116" customFormat="1" ht="17.25" customHeight="1" x14ac:dyDescent="0.25">
      <c r="A24" s="155"/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116" customFormat="1" ht="17.25" customHeight="1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s="116" customFormat="1" ht="17.25" customHeight="1" x14ac:dyDescent="0.25">
      <c r="A26" s="155"/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s="116" customFormat="1" ht="17.25" customHeight="1" x14ac:dyDescent="0.25">
      <c r="A27" s="155"/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s="116" customFormat="1" ht="17.25" customHeight="1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s="116" customFormat="1" ht="17.25" customHeight="1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5"/>
    </row>
    <row r="30" spans="1:10" s="116" customFormat="1" ht="17.25" customHeight="1" x14ac:dyDescent="0.25">
      <c r="A30" s="155"/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s="116" customFormat="1" ht="17.25" customHeight="1" x14ac:dyDescent="0.25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customFormat="1" ht="19.5" customHeight="1" x14ac:dyDescent="0.3">
      <c r="A32" s="188" t="s">
        <v>843</v>
      </c>
      <c r="B32" s="188"/>
      <c r="C32" s="188"/>
      <c r="D32" s="188"/>
      <c r="E32" s="157"/>
      <c r="F32" s="118"/>
      <c r="I32" s="119"/>
    </row>
    <row r="33" spans="1:17" customFormat="1" ht="19.5" customHeight="1" x14ac:dyDescent="0.3">
      <c r="A33" s="187" t="s">
        <v>844</v>
      </c>
      <c r="B33" s="187"/>
      <c r="C33" s="187"/>
      <c r="D33" s="187"/>
      <c r="E33" s="155"/>
      <c r="F33" s="118"/>
      <c r="I33" s="119"/>
    </row>
    <row r="34" spans="1:17" customFormat="1" ht="9" customHeight="1" x14ac:dyDescent="0.3">
      <c r="A34" s="155"/>
      <c r="B34" s="155"/>
      <c r="C34" s="155"/>
      <c r="D34" s="155"/>
      <c r="E34" s="155"/>
      <c r="F34" s="118"/>
      <c r="I34" s="119"/>
    </row>
    <row r="35" spans="1:17" customFormat="1" ht="17.25" customHeight="1" x14ac:dyDescent="0.25">
      <c r="A35" s="187" t="s">
        <v>845</v>
      </c>
      <c r="B35" s="187"/>
      <c r="C35" s="187"/>
      <c r="D35" s="187"/>
      <c r="E35" s="187"/>
      <c r="F35" s="187"/>
      <c r="G35" s="187"/>
      <c r="H35" s="187"/>
      <c r="I35" s="187"/>
      <c r="J35" s="187"/>
      <c r="L35">
        <f>52*70</f>
        <v>3640</v>
      </c>
    </row>
    <row r="36" spans="1:17" customFormat="1" ht="17.25" customHeight="1" x14ac:dyDescent="0.25">
      <c r="A36" s="187" t="s">
        <v>936</v>
      </c>
      <c r="B36" s="187"/>
      <c r="C36" s="187"/>
      <c r="D36" s="187"/>
      <c r="E36" s="187"/>
      <c r="F36" s="187"/>
      <c r="G36" s="187"/>
      <c r="H36" s="187"/>
      <c r="I36" s="187"/>
      <c r="J36" s="187"/>
      <c r="L36">
        <f>3850/70</f>
        <v>55</v>
      </c>
    </row>
    <row r="37" spans="1:17" s="144" customFormat="1" ht="20.25" customHeight="1" x14ac:dyDescent="0.25">
      <c r="A37" s="189" t="s">
        <v>858</v>
      </c>
      <c r="B37" s="189"/>
      <c r="C37" s="189"/>
      <c r="D37" s="189"/>
      <c r="E37" s="189"/>
      <c r="F37" s="189"/>
      <c r="G37" s="189"/>
      <c r="H37" s="189"/>
      <c r="I37" s="189"/>
      <c r="J37" s="189"/>
    </row>
    <row r="38" spans="1:17" customFormat="1" ht="14.25" customHeight="1" x14ac:dyDescent="0.25">
      <c r="A38" s="121"/>
      <c r="B38" s="122"/>
      <c r="C38" s="123"/>
      <c r="D38" s="124"/>
      <c r="E38" s="121"/>
      <c r="F38" s="125"/>
      <c r="G38" s="121"/>
      <c r="H38" s="123"/>
      <c r="I38" s="126"/>
    </row>
    <row r="39" spans="1:17" s="129" customFormat="1" ht="24.75" customHeight="1" x14ac:dyDescent="0.2">
      <c r="A39" s="190" t="s">
        <v>833</v>
      </c>
      <c r="B39" s="190" t="s">
        <v>846</v>
      </c>
      <c r="C39" s="193" t="s">
        <v>847</v>
      </c>
      <c r="D39" s="194"/>
      <c r="E39" s="190" t="s">
        <v>848</v>
      </c>
      <c r="F39" s="127" t="s">
        <v>849</v>
      </c>
      <c r="G39" s="127" t="s">
        <v>850</v>
      </c>
      <c r="H39" s="127" t="s">
        <v>851</v>
      </c>
      <c r="I39" s="128" t="s">
        <v>852</v>
      </c>
      <c r="J39" s="190" t="s">
        <v>853</v>
      </c>
    </row>
    <row r="40" spans="1:17" s="129" customFormat="1" ht="24.75" customHeight="1" x14ac:dyDescent="0.2">
      <c r="A40" s="191"/>
      <c r="B40" s="192"/>
      <c r="C40" s="195"/>
      <c r="D40" s="196"/>
      <c r="E40" s="191"/>
      <c r="F40" s="130" t="s">
        <v>854</v>
      </c>
      <c r="G40" s="130" t="s">
        <v>855</v>
      </c>
      <c r="H40" s="130" t="s">
        <v>856</v>
      </c>
      <c r="I40" s="131" t="s">
        <v>857</v>
      </c>
      <c r="J40" s="191"/>
    </row>
    <row r="41" spans="1:17" s="3" customFormat="1" ht="30.75" customHeight="1" x14ac:dyDescent="0.25">
      <c r="A41" s="177">
        <v>1</v>
      </c>
      <c r="B41" s="178" t="s">
        <v>934</v>
      </c>
      <c r="C41" s="179" t="s">
        <v>935</v>
      </c>
      <c r="D41" s="180" t="s">
        <v>352</v>
      </c>
      <c r="E41" s="176">
        <v>33593</v>
      </c>
      <c r="F41" s="21">
        <v>3.71</v>
      </c>
      <c r="G41" s="21" t="s">
        <v>836</v>
      </c>
      <c r="H41" s="21" t="s">
        <v>836</v>
      </c>
      <c r="I41" s="86">
        <v>960000</v>
      </c>
      <c r="J41" s="86"/>
      <c r="L41" s="168" t="s">
        <v>131</v>
      </c>
      <c r="M41" s="161">
        <v>13</v>
      </c>
      <c r="N41" s="161">
        <v>12</v>
      </c>
      <c r="O41" s="161">
        <v>12</v>
      </c>
      <c r="P41" s="161">
        <v>8.73</v>
      </c>
      <c r="Q41" s="161">
        <v>3.83</v>
      </c>
    </row>
    <row r="42" spans="1:17" ht="27" customHeight="1" x14ac:dyDescent="0.25">
      <c r="A42" s="197" t="s">
        <v>859</v>
      </c>
      <c r="B42" s="198"/>
      <c r="C42" s="198"/>
      <c r="D42" s="199"/>
      <c r="E42" s="132"/>
      <c r="F42" s="133"/>
      <c r="G42" s="134"/>
      <c r="H42" s="134"/>
      <c r="I42" s="135">
        <f>SUM(I41:I41)</f>
        <v>960000</v>
      </c>
      <c r="J42" s="136"/>
      <c r="K42" s="137"/>
      <c r="L42" s="30"/>
      <c r="M42" s="30"/>
      <c r="N42" s="30"/>
      <c r="O42" s="30"/>
      <c r="P42" s="2"/>
      <c r="Q42" s="2"/>
    </row>
    <row r="43" spans="1:17" ht="14.25" customHeight="1" x14ac:dyDescent="0.25">
      <c r="A43" s="156"/>
      <c r="B43" s="156"/>
      <c r="C43" s="156"/>
      <c r="D43" s="156"/>
      <c r="E43" s="35"/>
      <c r="F43" s="36"/>
      <c r="G43" s="145"/>
      <c r="H43" s="145"/>
      <c r="I43" s="146"/>
      <c r="J43" s="146"/>
      <c r="K43" s="35"/>
      <c r="L43" s="35"/>
      <c r="M43" s="35"/>
      <c r="N43" s="35"/>
      <c r="O43" s="35"/>
      <c r="P43" s="2"/>
      <c r="Q43" s="2"/>
    </row>
    <row r="44" spans="1:17" s="116" customFormat="1" x14ac:dyDescent="0.25">
      <c r="A44" s="186" t="s">
        <v>860</v>
      </c>
      <c r="B44" s="186"/>
      <c r="C44" s="186"/>
      <c r="D44" s="186" t="s">
        <v>861</v>
      </c>
      <c r="E44" s="186"/>
      <c r="F44" s="186"/>
      <c r="G44" s="186"/>
      <c r="H44" s="186" t="s">
        <v>862</v>
      </c>
      <c r="I44" s="186"/>
      <c r="J44" s="186"/>
    </row>
    <row r="45" spans="1:17" s="116" customFormat="1" ht="18.75" x14ac:dyDescent="0.3">
      <c r="A45" s="139"/>
      <c r="C45" s="139"/>
      <c r="D45" s="139" t="s">
        <v>863</v>
      </c>
      <c r="E45" s="139"/>
      <c r="F45" s="140"/>
      <c r="G45" s="139"/>
      <c r="H45" s="187" t="s">
        <v>864</v>
      </c>
      <c r="I45" s="187"/>
      <c r="J45" s="187"/>
    </row>
    <row r="46" spans="1:17" s="116" customFormat="1" ht="42.75" customHeight="1" x14ac:dyDescent="0.25">
      <c r="D46" s="116" t="s">
        <v>865</v>
      </c>
      <c r="L46" s="116">
        <v>1</v>
      </c>
    </row>
    <row r="47" spans="1:17" s="116" customFormat="1" x14ac:dyDescent="0.25"/>
    <row r="48" spans="1:17" s="116" customFormat="1" x14ac:dyDescent="0.25">
      <c r="A48" s="187" t="s">
        <v>866</v>
      </c>
      <c r="B48" s="187"/>
      <c r="C48" s="187"/>
      <c r="D48" s="187" t="s">
        <v>867</v>
      </c>
      <c r="E48" s="187"/>
      <c r="F48" s="187"/>
      <c r="G48" s="187"/>
      <c r="H48" s="187" t="s">
        <v>868</v>
      </c>
      <c r="I48" s="187"/>
      <c r="J48" s="187"/>
    </row>
    <row r="49" spans="1:18" ht="18.75" customHeight="1" x14ac:dyDescent="0.25">
      <c r="A49" s="34"/>
      <c r="B49" s="28"/>
      <c r="C49" s="28"/>
      <c r="D49" s="28"/>
      <c r="E49" s="35"/>
      <c r="F49" s="35"/>
      <c r="G49" s="35"/>
      <c r="H49" s="35"/>
      <c r="I49" s="147"/>
      <c r="J49" s="147"/>
      <c r="K49" s="55"/>
      <c r="L49" s="34"/>
      <c r="M49" s="35"/>
      <c r="N49" s="35"/>
      <c r="O49" s="35"/>
      <c r="P49" s="35"/>
      <c r="Q49" s="35"/>
      <c r="R49" s="55"/>
    </row>
    <row r="50" spans="1:18" ht="18.75" customHeight="1" x14ac:dyDescent="0.25">
      <c r="A50" s="34"/>
      <c r="B50" s="28"/>
      <c r="C50" s="28"/>
      <c r="D50" s="28"/>
      <c r="E50" s="35"/>
      <c r="F50" s="35"/>
      <c r="G50" s="35"/>
      <c r="H50" s="35"/>
      <c r="I50" s="147"/>
      <c r="J50" s="147"/>
      <c r="K50" s="55"/>
      <c r="L50" s="34"/>
      <c r="M50" s="35"/>
      <c r="N50" s="35"/>
      <c r="O50" s="35"/>
      <c r="P50" s="35"/>
      <c r="Q50" s="35"/>
      <c r="R50" s="55"/>
    </row>
    <row r="51" spans="1:18" ht="18.75" customHeight="1" x14ac:dyDescent="0.25">
      <c r="A51" s="34"/>
      <c r="B51" s="28"/>
      <c r="C51" s="28"/>
      <c r="D51" s="28"/>
      <c r="E51" s="35"/>
      <c r="F51" s="35"/>
      <c r="G51" s="35"/>
      <c r="H51" s="35"/>
      <c r="I51" s="147"/>
      <c r="J51" s="147"/>
      <c r="K51" s="55"/>
      <c r="L51" s="34"/>
      <c r="M51" s="35"/>
      <c r="N51" s="35"/>
      <c r="O51" s="35"/>
      <c r="P51" s="35"/>
      <c r="Q51" s="35"/>
      <c r="R51" s="55"/>
    </row>
    <row r="52" spans="1:18" s="116" customFormat="1" x14ac:dyDescent="0.25">
      <c r="A52" s="155"/>
      <c r="B52" s="155"/>
      <c r="C52" s="155"/>
      <c r="D52" s="155"/>
      <c r="E52" s="155"/>
      <c r="F52" s="155"/>
      <c r="G52" s="155"/>
      <c r="H52" s="155"/>
      <c r="I52" s="155"/>
      <c r="J52" s="155"/>
    </row>
    <row r="53" spans="1:18" s="116" customFormat="1" x14ac:dyDescent="0.25">
      <c r="A53" s="155"/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8" s="116" customFormat="1" x14ac:dyDescent="0.25">
      <c r="A54" s="155"/>
      <c r="B54" s="155"/>
      <c r="C54" s="155"/>
      <c r="D54" s="155"/>
      <c r="E54" s="155"/>
      <c r="F54" s="155"/>
      <c r="G54" s="155"/>
      <c r="H54" s="155"/>
      <c r="I54" s="155"/>
      <c r="J54" s="155"/>
    </row>
    <row r="55" spans="1:18" s="116" customFormat="1" x14ac:dyDescent="0.25">
      <c r="A55" s="155"/>
      <c r="B55" s="155"/>
      <c r="C55" s="155"/>
      <c r="D55" s="155"/>
      <c r="E55" s="155"/>
      <c r="F55" s="155"/>
      <c r="G55" s="155"/>
      <c r="H55" s="155"/>
      <c r="I55" s="155"/>
      <c r="J55" s="155"/>
    </row>
    <row r="56" spans="1:18" s="116" customFormat="1" x14ac:dyDescent="0.25">
      <c r="A56" s="155"/>
      <c r="B56" s="155"/>
      <c r="C56" s="155"/>
      <c r="D56" s="155"/>
      <c r="E56" s="155"/>
      <c r="F56" s="155"/>
      <c r="G56" s="155"/>
      <c r="H56" s="155"/>
      <c r="I56" s="155"/>
      <c r="J56" s="155"/>
    </row>
    <row r="57" spans="1:18" s="116" customFormat="1" x14ac:dyDescent="0.25">
      <c r="A57" s="155"/>
      <c r="B57" s="155"/>
      <c r="C57" s="155"/>
      <c r="D57" s="155"/>
      <c r="E57" s="155"/>
      <c r="F57" s="155"/>
      <c r="G57" s="155"/>
      <c r="H57" s="155"/>
      <c r="I57" s="155"/>
      <c r="J57" s="155"/>
    </row>
    <row r="58" spans="1:18" s="116" customFormat="1" x14ac:dyDescent="0.25">
      <c r="A58" s="155"/>
      <c r="B58" s="155"/>
      <c r="C58" s="155"/>
      <c r="D58" s="155"/>
      <c r="E58" s="155"/>
      <c r="F58" s="155"/>
      <c r="G58" s="155"/>
      <c r="H58" s="155"/>
      <c r="I58" s="155"/>
      <c r="J58" s="155"/>
    </row>
    <row r="59" spans="1:18" s="116" customFormat="1" x14ac:dyDescent="0.25">
      <c r="A59" s="155"/>
      <c r="B59" s="155"/>
      <c r="C59" s="155"/>
      <c r="D59" s="155"/>
      <c r="E59" s="155"/>
      <c r="F59" s="155"/>
      <c r="G59" s="155"/>
      <c r="H59" s="155"/>
      <c r="I59" s="155"/>
      <c r="J59" s="155"/>
    </row>
    <row r="60" spans="1:18" s="116" customFormat="1" x14ac:dyDescent="0.25">
      <c r="A60" s="155"/>
      <c r="B60" s="155"/>
      <c r="C60" s="155"/>
      <c r="D60" s="155"/>
      <c r="E60" s="155"/>
      <c r="F60" s="155"/>
      <c r="G60" s="155"/>
      <c r="H60" s="155"/>
      <c r="I60" s="155"/>
      <c r="J60" s="155"/>
    </row>
    <row r="61" spans="1:18" s="116" customFormat="1" x14ac:dyDescent="0.25">
      <c r="A61" s="155"/>
      <c r="B61" s="155"/>
      <c r="C61" s="155"/>
      <c r="D61" s="155"/>
      <c r="E61" s="155"/>
      <c r="F61" s="155"/>
      <c r="G61" s="155"/>
      <c r="H61" s="155"/>
      <c r="I61" s="155"/>
      <c r="J61" s="155"/>
    </row>
    <row r="62" spans="1:18" s="116" customFormat="1" x14ac:dyDescent="0.25">
      <c r="A62" s="155"/>
      <c r="B62" s="155"/>
      <c r="C62" s="155"/>
      <c r="D62" s="155"/>
      <c r="E62" s="155"/>
      <c r="F62" s="155"/>
      <c r="G62" s="155"/>
      <c r="H62" s="155"/>
      <c r="I62" s="155"/>
      <c r="J62" s="155"/>
    </row>
    <row r="63" spans="1:18" s="116" customFormat="1" x14ac:dyDescent="0.25">
      <c r="A63" s="155"/>
      <c r="B63" s="155"/>
      <c r="C63" s="155"/>
      <c r="D63" s="155"/>
      <c r="E63" s="155"/>
      <c r="F63" s="155"/>
      <c r="G63" s="155"/>
      <c r="H63" s="155"/>
      <c r="I63" s="155"/>
      <c r="J63" s="155"/>
    </row>
    <row r="64" spans="1:18" s="116" customFormat="1" x14ac:dyDescent="0.25">
      <c r="A64" s="155"/>
      <c r="B64" s="155"/>
      <c r="C64" s="155"/>
      <c r="D64" s="155"/>
      <c r="E64" s="155"/>
      <c r="F64" s="155"/>
      <c r="G64" s="155"/>
      <c r="H64" s="155"/>
      <c r="I64" s="155"/>
      <c r="J64" s="155"/>
    </row>
    <row r="65" spans="1:10" s="116" customFormat="1" x14ac:dyDescent="0.25">
      <c r="A65" s="155"/>
      <c r="B65" s="155"/>
      <c r="C65" s="155"/>
      <c r="D65" s="155"/>
      <c r="E65" s="155"/>
      <c r="F65" s="155"/>
      <c r="G65" s="155"/>
      <c r="H65" s="155"/>
      <c r="I65" s="155"/>
      <c r="J65" s="155"/>
    </row>
    <row r="66" spans="1:10" s="116" customFormat="1" x14ac:dyDescent="0.25">
      <c r="A66" s="155"/>
      <c r="B66" s="155"/>
      <c r="C66" s="155"/>
      <c r="D66" s="155"/>
      <c r="E66" s="155"/>
      <c r="F66" s="155"/>
      <c r="G66" s="155"/>
      <c r="H66" s="155"/>
      <c r="I66" s="155"/>
      <c r="J66" s="155"/>
    </row>
    <row r="67" spans="1:10" s="116" customFormat="1" x14ac:dyDescent="0.25">
      <c r="A67" s="155"/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10" s="116" customFormat="1" x14ac:dyDescent="0.25">
      <c r="A68" s="155"/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s="116" customFormat="1" x14ac:dyDescent="0.25">
      <c r="A69" s="155"/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s="116" customFormat="1" x14ac:dyDescent="0.25">
      <c r="A70" s="155"/>
      <c r="B70" s="155"/>
      <c r="C70" s="155"/>
      <c r="D70" s="155"/>
      <c r="E70" s="155"/>
      <c r="F70" s="155"/>
      <c r="G70" s="155"/>
      <c r="H70" s="155"/>
      <c r="I70" s="155"/>
      <c r="J70" s="155"/>
    </row>
    <row r="71" spans="1:10" s="116" customFormat="1" x14ac:dyDescent="0.25">
      <c r="A71" s="155"/>
      <c r="B71" s="155"/>
      <c r="C71" s="155"/>
      <c r="D71" s="155"/>
      <c r="E71" s="155"/>
      <c r="F71" s="155"/>
      <c r="G71" s="155"/>
      <c r="H71" s="155"/>
      <c r="I71" s="155"/>
      <c r="J71" s="155"/>
    </row>
    <row r="72" spans="1:10" s="116" customFormat="1" x14ac:dyDescent="0.25">
      <c r="A72" s="155"/>
      <c r="B72" s="155"/>
      <c r="C72" s="155"/>
      <c r="D72" s="155"/>
      <c r="E72" s="155"/>
      <c r="F72" s="155"/>
      <c r="G72" s="155"/>
      <c r="H72" s="155"/>
      <c r="I72" s="155"/>
      <c r="J72" s="155"/>
    </row>
    <row r="73" spans="1:10" s="116" customFormat="1" x14ac:dyDescent="0.25">
      <c r="A73" s="155"/>
      <c r="B73" s="155"/>
      <c r="C73" s="155"/>
      <c r="D73" s="155"/>
      <c r="E73" s="155"/>
      <c r="F73" s="155"/>
      <c r="G73" s="155"/>
      <c r="H73" s="155"/>
      <c r="I73" s="155"/>
      <c r="J73" s="155"/>
    </row>
    <row r="74" spans="1:10" s="116" customFormat="1" x14ac:dyDescent="0.25">
      <c r="A74" s="155"/>
      <c r="B74" s="155"/>
      <c r="C74" s="155"/>
      <c r="D74" s="155"/>
      <c r="E74" s="155"/>
      <c r="F74" s="155"/>
      <c r="G74" s="155"/>
      <c r="H74" s="155"/>
      <c r="I74" s="155"/>
      <c r="J74" s="155"/>
    </row>
    <row r="75" spans="1:10" s="116" customFormat="1" x14ac:dyDescent="0.25">
      <c r="A75" s="155"/>
      <c r="B75" s="155"/>
      <c r="C75" s="155"/>
      <c r="D75" s="155"/>
      <c r="E75" s="155"/>
      <c r="F75" s="155"/>
      <c r="G75" s="155"/>
      <c r="H75" s="155"/>
      <c r="I75" s="155"/>
      <c r="J75" s="155"/>
    </row>
    <row r="76" spans="1:10" s="116" customFormat="1" x14ac:dyDescent="0.25">
      <c r="A76" s="155"/>
      <c r="B76" s="155"/>
      <c r="C76" s="155"/>
      <c r="D76" s="155"/>
      <c r="E76" s="155"/>
      <c r="F76" s="155"/>
      <c r="G76" s="155"/>
      <c r="H76" s="155"/>
      <c r="I76" s="155"/>
      <c r="J76" s="155"/>
    </row>
    <row r="77" spans="1:10" s="116" customFormat="1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5"/>
    </row>
    <row r="78" spans="1:10" s="116" customFormat="1" x14ac:dyDescent="0.25">
      <c r="A78" s="155"/>
      <c r="B78" s="155"/>
      <c r="C78" s="155"/>
      <c r="D78" s="155"/>
      <c r="E78" s="155"/>
      <c r="F78" s="155"/>
      <c r="G78" s="155"/>
      <c r="H78" s="155"/>
      <c r="I78" s="155"/>
      <c r="J78" s="155"/>
    </row>
    <row r="79" spans="1:10" s="116" customFormat="1" x14ac:dyDescent="0.25">
      <c r="A79" s="155"/>
      <c r="B79" s="155"/>
      <c r="C79" s="155"/>
      <c r="D79" s="155"/>
      <c r="E79" s="155"/>
      <c r="F79" s="155"/>
      <c r="G79" s="155"/>
      <c r="H79" s="155"/>
      <c r="I79" s="155"/>
      <c r="J79" s="155"/>
    </row>
    <row r="80" spans="1:10" s="116" customFormat="1" x14ac:dyDescent="0.25">
      <c r="A80" s="155"/>
      <c r="B80" s="155"/>
      <c r="C80" s="155"/>
      <c r="D80" s="155"/>
      <c r="E80" s="155"/>
      <c r="F80" s="155"/>
      <c r="G80" s="155"/>
      <c r="H80" s="155"/>
      <c r="I80" s="155"/>
      <c r="J80" s="155"/>
    </row>
    <row r="81" spans="1:10" s="116" customFormat="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</row>
    <row r="82" spans="1:10" s="116" customForma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</row>
    <row r="83" spans="1:10" s="116" customForma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</row>
    <row r="84" spans="1:10" s="116" customForma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</row>
    <row r="85" spans="1:10" s="116" customForma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</row>
    <row r="86" spans="1:10" s="116" customForma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</row>
    <row r="87" spans="1:10" s="116" customForma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</row>
    <row r="88" spans="1:10" s="116" customFormat="1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</row>
    <row r="89" spans="1:10" s="116" customFormat="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</row>
    <row r="90" spans="1:10" s="116" customFormat="1" x14ac:dyDescent="0.25">
      <c r="A90" s="155"/>
      <c r="B90" s="155"/>
      <c r="C90" s="155"/>
      <c r="D90" s="155"/>
      <c r="E90" s="155"/>
      <c r="F90" s="155"/>
      <c r="G90" s="155"/>
      <c r="H90" s="155"/>
      <c r="I90" s="155"/>
      <c r="J90" s="155"/>
    </row>
    <row r="91" spans="1:10" s="116" customFormat="1" x14ac:dyDescent="0.25">
      <c r="A91" s="155"/>
      <c r="B91" s="155"/>
      <c r="C91" s="155"/>
      <c r="D91" s="155"/>
      <c r="E91" s="155"/>
      <c r="F91" s="155"/>
      <c r="G91" s="155"/>
      <c r="H91" s="155"/>
      <c r="I91" s="155"/>
      <c r="J91" s="155"/>
    </row>
    <row r="92" spans="1:10" s="116" customFormat="1" x14ac:dyDescent="0.25">
      <c r="A92" s="155"/>
      <c r="B92" s="155"/>
      <c r="C92" s="155"/>
      <c r="D92" s="155"/>
      <c r="E92" s="155"/>
      <c r="F92" s="155"/>
      <c r="G92" s="155"/>
      <c r="H92" s="155"/>
      <c r="I92" s="155"/>
      <c r="J92" s="155"/>
    </row>
    <row r="93" spans="1:10" s="116" customFormat="1" x14ac:dyDescent="0.25">
      <c r="A93" s="155"/>
      <c r="B93" s="155"/>
      <c r="C93" s="155"/>
      <c r="D93" s="155"/>
      <c r="E93" s="155"/>
      <c r="F93" s="155"/>
      <c r="G93" s="155"/>
      <c r="H93" s="155"/>
      <c r="I93" s="155"/>
      <c r="J93" s="155"/>
    </row>
    <row r="94" spans="1:10" s="116" customFormat="1" x14ac:dyDescent="0.25">
      <c r="A94" s="155"/>
      <c r="B94" s="155"/>
      <c r="C94" s="155"/>
      <c r="D94" s="155"/>
      <c r="E94" s="155"/>
      <c r="F94" s="155"/>
      <c r="G94" s="155"/>
      <c r="H94" s="155"/>
      <c r="I94" s="155"/>
      <c r="J94" s="155"/>
    </row>
    <row r="95" spans="1:10" s="116" customFormat="1" x14ac:dyDescent="0.25">
      <c r="A95" s="155"/>
      <c r="B95" s="155"/>
      <c r="C95" s="155"/>
      <c r="D95" s="155"/>
      <c r="E95" s="155"/>
      <c r="F95" s="155"/>
      <c r="G95" s="155"/>
      <c r="H95" s="155"/>
      <c r="I95" s="155"/>
      <c r="J95" s="155"/>
    </row>
    <row r="96" spans="1:10" s="116" customFormat="1" x14ac:dyDescent="0.25">
      <c r="A96" s="155"/>
      <c r="B96" s="155"/>
      <c r="C96" s="155"/>
      <c r="D96" s="155"/>
      <c r="E96" s="155"/>
      <c r="F96" s="155"/>
      <c r="G96" s="155"/>
      <c r="H96" s="155"/>
      <c r="I96" s="155"/>
      <c r="J96" s="155"/>
    </row>
    <row r="97" spans="1:10" s="116" customFormat="1" x14ac:dyDescent="0.25">
      <c r="A97" s="155"/>
      <c r="B97" s="155"/>
      <c r="C97" s="155"/>
      <c r="D97" s="155"/>
      <c r="E97" s="155"/>
      <c r="F97" s="155"/>
      <c r="G97" s="155"/>
      <c r="H97" s="155"/>
      <c r="I97" s="155"/>
      <c r="J97" s="155"/>
    </row>
    <row r="98" spans="1:10" s="116" customFormat="1" x14ac:dyDescent="0.25">
      <c r="A98" s="155"/>
      <c r="B98" s="155"/>
      <c r="C98" s="155"/>
      <c r="D98" s="155"/>
      <c r="E98" s="155"/>
      <c r="F98" s="155"/>
      <c r="G98" s="155"/>
      <c r="H98" s="155"/>
      <c r="I98" s="155"/>
      <c r="J98" s="155"/>
    </row>
    <row r="99" spans="1:10" s="116" customFormat="1" x14ac:dyDescent="0.25">
      <c r="A99" s="155"/>
      <c r="B99" s="155"/>
      <c r="C99" s="155"/>
      <c r="D99" s="155"/>
      <c r="E99" s="155"/>
      <c r="F99" s="155"/>
      <c r="G99" s="155"/>
      <c r="H99" s="155"/>
      <c r="I99" s="155"/>
      <c r="J99" s="155"/>
    </row>
    <row r="100" spans="1:10" s="116" customFormat="1" x14ac:dyDescent="0.25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</row>
    <row r="101" spans="1:10" s="116" customFormat="1" x14ac:dyDescent="0.25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</row>
    <row r="102" spans="1:10" s="116" customFormat="1" x14ac:dyDescent="0.25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</row>
    <row r="103" spans="1:10" s="116" customFormat="1" x14ac:dyDescent="0.25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</row>
    <row r="104" spans="1:10" s="116" customFormat="1" x14ac:dyDescent="0.25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</row>
    <row r="105" spans="1:10" s="116" customFormat="1" x14ac:dyDescent="0.25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</row>
    <row r="106" spans="1:10" s="116" customFormat="1" x14ac:dyDescent="0.25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</row>
    <row r="107" spans="1:10" s="116" customFormat="1" x14ac:dyDescent="0.25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</row>
    <row r="108" spans="1:10" s="116" customFormat="1" x14ac:dyDescent="0.25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</row>
    <row r="109" spans="1:10" s="116" customFormat="1" x14ac:dyDescent="0.25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</row>
    <row r="110" spans="1:10" s="116" customFormat="1" x14ac:dyDescent="0.25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</row>
    <row r="111" spans="1:10" s="116" customFormat="1" x14ac:dyDescent="0.25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</row>
    <row r="112" spans="1:10" s="116" customFormat="1" x14ac:dyDescent="0.25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</row>
    <row r="113" spans="1:10" s="116" customFormat="1" x14ac:dyDescent="0.25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</row>
    <row r="114" spans="1:10" s="116" customFormat="1" x14ac:dyDescent="0.25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</row>
    <row r="115" spans="1:10" s="116" customFormat="1" x14ac:dyDescent="0.25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</row>
    <row r="116" spans="1:10" s="116" customFormat="1" x14ac:dyDescent="0.25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</row>
    <row r="117" spans="1:10" s="116" customFormat="1" x14ac:dyDescent="0.25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</row>
    <row r="118" spans="1:10" s="116" customFormat="1" x14ac:dyDescent="0.25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</row>
    <row r="119" spans="1:10" s="116" customFormat="1" x14ac:dyDescent="0.25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</row>
    <row r="120" spans="1:10" s="116" customFormat="1" x14ac:dyDescent="0.25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</row>
    <row r="121" spans="1:10" s="116" customFormat="1" x14ac:dyDescent="0.25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</row>
    <row r="122" spans="1:10" s="116" customFormat="1" x14ac:dyDescent="0.25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</row>
    <row r="123" spans="1:10" s="116" customFormat="1" x14ac:dyDescent="0.25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</row>
    <row r="124" spans="1:10" s="116" customFormat="1" x14ac:dyDescent="0.25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</row>
    <row r="125" spans="1:10" s="116" customFormat="1" x14ac:dyDescent="0.25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</row>
    <row r="126" spans="1:10" s="116" customFormat="1" x14ac:dyDescent="0.25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</row>
    <row r="127" spans="1:10" s="116" customFormat="1" x14ac:dyDescent="0.25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</row>
    <row r="128" spans="1:10" s="116" customFormat="1" x14ac:dyDescent="0.25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</row>
    <row r="129" spans="1:10" s="116" customFormat="1" x14ac:dyDescent="0.25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</row>
    <row r="130" spans="1:10" s="116" customFormat="1" x14ac:dyDescent="0.25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</row>
    <row r="131" spans="1:10" s="116" customFormat="1" x14ac:dyDescent="0.25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</row>
    <row r="132" spans="1:10" s="116" customFormat="1" x14ac:dyDescent="0.25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</row>
    <row r="133" spans="1:10" s="116" customFormat="1" x14ac:dyDescent="0.25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</row>
    <row r="134" spans="1:10" s="116" customFormat="1" x14ac:dyDescent="0.25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</row>
    <row r="135" spans="1:10" s="116" customFormat="1" x14ac:dyDescent="0.25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</row>
    <row r="136" spans="1:10" s="116" customFormat="1" x14ac:dyDescent="0.25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</row>
    <row r="137" spans="1:10" s="116" customFormat="1" x14ac:dyDescent="0.25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</row>
    <row r="138" spans="1:10" s="116" customFormat="1" x14ac:dyDescent="0.25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</row>
    <row r="139" spans="1:10" s="116" customFormat="1" x14ac:dyDescent="0.25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</row>
    <row r="140" spans="1:10" s="116" customFormat="1" x14ac:dyDescent="0.25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</row>
    <row r="141" spans="1:10" s="116" customFormat="1" x14ac:dyDescent="0.25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</row>
    <row r="142" spans="1:10" s="116" customFormat="1" x14ac:dyDescent="0.25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</row>
    <row r="143" spans="1:10" s="116" customFormat="1" x14ac:dyDescent="0.25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</row>
    <row r="144" spans="1:10" s="116" customFormat="1" x14ac:dyDescent="0.25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</row>
    <row r="145" spans="1:10" s="116" customFormat="1" x14ac:dyDescent="0.25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</row>
    <row r="146" spans="1:10" s="116" customFormat="1" x14ac:dyDescent="0.25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</row>
    <row r="147" spans="1:10" s="116" customFormat="1" x14ac:dyDescent="0.25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</row>
    <row r="148" spans="1:10" s="116" customFormat="1" x14ac:dyDescent="0.25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</row>
    <row r="149" spans="1:10" s="116" customFormat="1" x14ac:dyDescent="0.25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</row>
    <row r="150" spans="1:10" s="116" customFormat="1" x14ac:dyDescent="0.25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</row>
    <row r="151" spans="1:10" s="116" customFormat="1" x14ac:dyDescent="0.25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</row>
    <row r="152" spans="1:10" s="116" customFormat="1" x14ac:dyDescent="0.25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</row>
    <row r="153" spans="1:10" s="116" customFormat="1" x14ac:dyDescent="0.25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</row>
    <row r="154" spans="1:10" s="116" customFormat="1" x14ac:dyDescent="0.25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</row>
    <row r="155" spans="1:10" s="116" customFormat="1" x14ac:dyDescent="0.25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</row>
    <row r="156" spans="1:10" s="116" customFormat="1" x14ac:dyDescent="0.25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</row>
    <row r="157" spans="1:10" s="116" customFormat="1" x14ac:dyDescent="0.25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</row>
    <row r="158" spans="1:10" s="116" customFormat="1" x14ac:dyDescent="0.25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</row>
    <row r="159" spans="1:10" s="116" customFormat="1" x14ac:dyDescent="0.25">
      <c r="A159" s="155"/>
      <c r="B159" s="155"/>
      <c r="C159" s="155"/>
      <c r="D159" s="155"/>
      <c r="E159" s="155"/>
      <c r="F159" s="155"/>
      <c r="G159" s="155"/>
      <c r="H159" s="155"/>
      <c r="I159" s="155"/>
      <c r="J159" s="155"/>
    </row>
    <row r="160" spans="1:10" s="116" customFormat="1" x14ac:dyDescent="0.25">
      <c r="A160" s="155"/>
      <c r="B160" s="155"/>
      <c r="C160" s="155"/>
      <c r="D160" s="155"/>
      <c r="E160" s="155"/>
      <c r="F160" s="155"/>
      <c r="G160" s="155"/>
      <c r="H160" s="155"/>
      <c r="I160" s="155"/>
      <c r="J160" s="155"/>
    </row>
    <row r="161" spans="1:10" s="116" customFormat="1" x14ac:dyDescent="0.25">
      <c r="A161" s="155"/>
      <c r="B161" s="155"/>
      <c r="C161" s="155"/>
      <c r="D161" s="155"/>
      <c r="E161" s="155"/>
      <c r="F161" s="155"/>
      <c r="G161" s="155"/>
      <c r="H161" s="155"/>
      <c r="I161" s="155"/>
      <c r="J161" s="155"/>
    </row>
    <row r="162" spans="1:10" s="116" customFormat="1" x14ac:dyDescent="0.25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</row>
    <row r="163" spans="1:10" s="116" customFormat="1" x14ac:dyDescent="0.25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</row>
    <row r="164" spans="1:10" s="116" customFormat="1" x14ac:dyDescent="0.25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</row>
    <row r="165" spans="1:10" s="116" customFormat="1" x14ac:dyDescent="0.25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</row>
    <row r="166" spans="1:10" s="116" customFormat="1" x14ac:dyDescent="0.25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</row>
    <row r="167" spans="1:10" s="116" customFormat="1" x14ac:dyDescent="0.25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</row>
    <row r="168" spans="1:10" s="116" customFormat="1" x14ac:dyDescent="0.25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</row>
    <row r="169" spans="1:10" s="116" customFormat="1" x14ac:dyDescent="0.25">
      <c r="A169" s="155"/>
      <c r="B169" s="155"/>
      <c r="C169" s="155"/>
      <c r="D169" s="155"/>
      <c r="E169" s="155"/>
      <c r="F169" s="155"/>
      <c r="G169" s="155"/>
      <c r="H169" s="155"/>
      <c r="I169" s="155"/>
      <c r="J169" s="155"/>
    </row>
    <row r="170" spans="1:10" s="116" customFormat="1" x14ac:dyDescent="0.25">
      <c r="A170" s="155"/>
      <c r="B170" s="155"/>
      <c r="C170" s="155"/>
      <c r="D170" s="155"/>
      <c r="E170" s="155"/>
      <c r="F170" s="155"/>
      <c r="G170" s="155"/>
      <c r="H170" s="155"/>
      <c r="I170" s="155"/>
      <c r="J170" s="155"/>
    </row>
    <row r="171" spans="1:10" s="116" customFormat="1" x14ac:dyDescent="0.25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</row>
    <row r="172" spans="1:10" s="116" customFormat="1" x14ac:dyDescent="0.25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</row>
    <row r="173" spans="1:10" s="116" customFormat="1" x14ac:dyDescent="0.25">
      <c r="A173" s="155"/>
      <c r="B173" s="155"/>
      <c r="C173" s="155"/>
      <c r="D173" s="155"/>
      <c r="E173" s="155"/>
      <c r="F173" s="155"/>
      <c r="G173" s="155"/>
      <c r="H173" s="155"/>
      <c r="I173" s="155"/>
      <c r="J173" s="155"/>
    </row>
    <row r="174" spans="1:10" s="116" customFormat="1" x14ac:dyDescent="0.25">
      <c r="A174" s="155"/>
      <c r="B174" s="155"/>
      <c r="C174" s="155"/>
      <c r="D174" s="155"/>
      <c r="E174" s="155"/>
      <c r="F174" s="155"/>
      <c r="G174" s="155"/>
      <c r="H174" s="155"/>
      <c r="I174" s="155"/>
      <c r="J174" s="155"/>
    </row>
    <row r="175" spans="1:10" s="116" customFormat="1" x14ac:dyDescent="0.25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</row>
    <row r="176" spans="1:10" s="116" customFormat="1" x14ac:dyDescent="0.25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</row>
    <row r="177" spans="1:10" s="116" customFormat="1" x14ac:dyDescent="0.25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</row>
    <row r="178" spans="1:10" s="116" customFormat="1" x14ac:dyDescent="0.25">
      <c r="A178" s="155"/>
      <c r="B178" s="155"/>
      <c r="C178" s="155"/>
      <c r="D178" s="155"/>
      <c r="E178" s="155"/>
      <c r="F178" s="155"/>
      <c r="G178" s="155"/>
      <c r="H178" s="155"/>
      <c r="I178" s="155"/>
      <c r="J178" s="155"/>
    </row>
    <row r="179" spans="1:10" s="116" customFormat="1" x14ac:dyDescent="0.25">
      <c r="A179" s="155"/>
      <c r="B179" s="155"/>
      <c r="C179" s="155"/>
      <c r="D179" s="155"/>
      <c r="E179" s="155"/>
      <c r="F179" s="155"/>
      <c r="G179" s="155"/>
      <c r="H179" s="155"/>
      <c r="I179" s="155"/>
      <c r="J179" s="155"/>
    </row>
    <row r="180" spans="1:10" s="116" customFormat="1" x14ac:dyDescent="0.25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</row>
    <row r="181" spans="1:10" s="116" customFormat="1" x14ac:dyDescent="0.25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</row>
    <row r="182" spans="1:10" s="116" customFormat="1" x14ac:dyDescent="0.25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</row>
    <row r="183" spans="1:10" s="116" customFormat="1" x14ac:dyDescent="0.25">
      <c r="A183" s="155"/>
      <c r="B183" s="155"/>
      <c r="C183" s="155"/>
      <c r="D183" s="155"/>
      <c r="E183" s="155"/>
      <c r="F183" s="155"/>
      <c r="G183" s="155"/>
      <c r="H183" s="155"/>
      <c r="I183" s="155"/>
      <c r="J183" s="155"/>
    </row>
    <row r="184" spans="1:10" s="116" customFormat="1" x14ac:dyDescent="0.25">
      <c r="A184" s="155"/>
      <c r="B184" s="155"/>
      <c r="C184" s="155"/>
      <c r="D184" s="155"/>
      <c r="E184" s="155"/>
      <c r="F184" s="155"/>
      <c r="G184" s="155"/>
      <c r="H184" s="155"/>
      <c r="I184" s="155"/>
      <c r="J184" s="155"/>
    </row>
    <row r="185" spans="1:10" s="116" customFormat="1" x14ac:dyDescent="0.25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</row>
    <row r="186" spans="1:10" s="116" customFormat="1" x14ac:dyDescent="0.25">
      <c r="A186" s="155"/>
      <c r="B186" s="155"/>
      <c r="C186" s="155"/>
      <c r="D186" s="155"/>
      <c r="E186" s="155"/>
      <c r="F186" s="155"/>
      <c r="G186" s="155"/>
      <c r="H186" s="155"/>
      <c r="I186" s="155"/>
      <c r="J186" s="155"/>
    </row>
    <row r="187" spans="1:10" s="116" customFormat="1" x14ac:dyDescent="0.25">
      <c r="A187" s="155"/>
      <c r="B187" s="155"/>
      <c r="C187" s="155"/>
      <c r="D187" s="155"/>
      <c r="E187" s="155"/>
      <c r="F187" s="155"/>
      <c r="G187" s="155"/>
      <c r="H187" s="155"/>
      <c r="I187" s="155"/>
      <c r="J187" s="155"/>
    </row>
    <row r="188" spans="1:10" s="116" customFormat="1" x14ac:dyDescent="0.25">
      <c r="A188" s="155"/>
      <c r="B188" s="155"/>
      <c r="C188" s="155"/>
      <c r="D188" s="155"/>
      <c r="E188" s="155"/>
      <c r="F188" s="155"/>
      <c r="G188" s="155"/>
      <c r="H188" s="155"/>
      <c r="I188" s="155"/>
      <c r="J188" s="155"/>
    </row>
    <row r="189" spans="1:10" s="116" customFormat="1" x14ac:dyDescent="0.25">
      <c r="A189" s="155"/>
      <c r="B189" s="155"/>
      <c r="C189" s="155"/>
      <c r="D189" s="155"/>
      <c r="E189" s="155"/>
      <c r="F189" s="155"/>
      <c r="G189" s="155"/>
      <c r="H189" s="155"/>
      <c r="I189" s="155"/>
      <c r="J189" s="155"/>
    </row>
    <row r="190" spans="1:10" s="116" customFormat="1" x14ac:dyDescent="0.25">
      <c r="A190" s="155"/>
      <c r="B190" s="155"/>
      <c r="C190" s="155"/>
      <c r="D190" s="155"/>
      <c r="E190" s="155"/>
      <c r="F190" s="155"/>
      <c r="G190" s="155"/>
      <c r="H190" s="155"/>
      <c r="I190" s="155"/>
      <c r="J190" s="155"/>
    </row>
    <row r="191" spans="1:10" s="116" customFormat="1" x14ac:dyDescent="0.25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</row>
    <row r="192" spans="1:10" s="116" customFormat="1" x14ac:dyDescent="0.25">
      <c r="A192" s="155"/>
      <c r="B192" s="155"/>
      <c r="C192" s="155"/>
      <c r="D192" s="155"/>
      <c r="E192" s="155"/>
      <c r="F192" s="155"/>
      <c r="G192" s="155"/>
      <c r="H192" s="155"/>
      <c r="I192" s="155"/>
      <c r="J192" s="155"/>
    </row>
    <row r="193" spans="1:10" s="116" customFormat="1" x14ac:dyDescent="0.25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</row>
    <row r="194" spans="1:10" s="116" customFormat="1" x14ac:dyDescent="0.25">
      <c r="A194" s="155"/>
      <c r="B194" s="155"/>
      <c r="C194" s="155"/>
      <c r="D194" s="155"/>
      <c r="E194" s="155"/>
      <c r="F194" s="155"/>
      <c r="G194" s="155"/>
      <c r="H194" s="155"/>
      <c r="I194" s="155"/>
      <c r="J194" s="155"/>
    </row>
    <row r="195" spans="1:10" s="116" customFormat="1" x14ac:dyDescent="0.25">
      <c r="A195" s="155"/>
      <c r="B195" s="155"/>
      <c r="C195" s="155"/>
      <c r="D195" s="155"/>
      <c r="E195" s="155"/>
      <c r="F195" s="155"/>
      <c r="G195" s="155"/>
      <c r="H195" s="155"/>
      <c r="I195" s="155"/>
      <c r="J195" s="155"/>
    </row>
    <row r="196" spans="1:10" s="116" customFormat="1" x14ac:dyDescent="0.25">
      <c r="A196" s="155"/>
      <c r="B196" s="155"/>
      <c r="C196" s="155"/>
      <c r="D196" s="155"/>
      <c r="E196" s="155"/>
      <c r="F196" s="155"/>
      <c r="G196" s="155"/>
      <c r="H196" s="155"/>
      <c r="I196" s="155"/>
      <c r="J196" s="155"/>
    </row>
    <row r="197" spans="1:10" s="116" customFormat="1" x14ac:dyDescent="0.25">
      <c r="A197" s="155"/>
      <c r="B197" s="155"/>
      <c r="C197" s="155"/>
      <c r="D197" s="155"/>
      <c r="E197" s="155"/>
      <c r="F197" s="155"/>
      <c r="G197" s="155"/>
      <c r="H197" s="155"/>
      <c r="I197" s="155"/>
      <c r="J197" s="155"/>
    </row>
    <row r="198" spans="1:10" s="116" customFormat="1" x14ac:dyDescent="0.25">
      <c r="A198" s="155"/>
      <c r="B198" s="155"/>
      <c r="C198" s="155"/>
      <c r="D198" s="155"/>
      <c r="E198" s="155"/>
      <c r="F198" s="155"/>
      <c r="G198" s="155"/>
      <c r="H198" s="155"/>
      <c r="I198" s="155"/>
      <c r="J198" s="155"/>
    </row>
    <row r="199" spans="1:10" s="116" customFormat="1" x14ac:dyDescent="0.25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</row>
    <row r="200" spans="1:10" s="116" customFormat="1" x14ac:dyDescent="0.25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</row>
    <row r="201" spans="1:10" s="116" customFormat="1" x14ac:dyDescent="0.25">
      <c r="A201" s="155"/>
      <c r="B201" s="155"/>
      <c r="C201" s="155"/>
      <c r="D201" s="155"/>
      <c r="E201" s="155"/>
      <c r="F201" s="155"/>
      <c r="G201" s="155"/>
      <c r="H201" s="155"/>
      <c r="I201" s="155"/>
      <c r="J201" s="155"/>
    </row>
    <row r="202" spans="1:10" s="116" customFormat="1" x14ac:dyDescent="0.25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</row>
    <row r="203" spans="1:10" s="116" customFormat="1" x14ac:dyDescent="0.25">
      <c r="A203" s="155"/>
      <c r="B203" s="155"/>
      <c r="C203" s="155"/>
      <c r="D203" s="155"/>
      <c r="E203" s="155"/>
      <c r="F203" s="155"/>
      <c r="G203" s="155"/>
      <c r="H203" s="155"/>
      <c r="I203" s="155"/>
      <c r="J203" s="155"/>
    </row>
    <row r="204" spans="1:10" s="116" customFormat="1" x14ac:dyDescent="0.25">
      <c r="A204" s="155"/>
      <c r="B204" s="155"/>
      <c r="C204" s="155"/>
      <c r="D204" s="155"/>
      <c r="E204" s="155"/>
      <c r="F204" s="155"/>
      <c r="G204" s="155"/>
      <c r="H204" s="155"/>
      <c r="I204" s="155"/>
      <c r="J204" s="155"/>
    </row>
    <row r="205" spans="1:10" s="116" customFormat="1" x14ac:dyDescent="0.25">
      <c r="A205" s="155"/>
      <c r="B205" s="155"/>
      <c r="C205" s="155"/>
      <c r="D205" s="155"/>
      <c r="E205" s="155"/>
      <c r="F205" s="155"/>
      <c r="G205" s="155"/>
      <c r="H205" s="155"/>
      <c r="I205" s="155"/>
      <c r="J205" s="155"/>
    </row>
    <row r="206" spans="1:10" s="116" customFormat="1" x14ac:dyDescent="0.25">
      <c r="A206" s="155"/>
      <c r="B206" s="155"/>
      <c r="C206" s="155"/>
      <c r="D206" s="155"/>
      <c r="E206" s="155"/>
      <c r="F206" s="155"/>
      <c r="G206" s="155"/>
      <c r="H206" s="155"/>
      <c r="I206" s="155"/>
      <c r="J206" s="155"/>
    </row>
    <row r="207" spans="1:10" s="116" customFormat="1" x14ac:dyDescent="0.25">
      <c r="A207" s="155"/>
      <c r="B207" s="155"/>
      <c r="C207" s="155"/>
      <c r="D207" s="155"/>
      <c r="E207" s="155"/>
      <c r="F207" s="155"/>
      <c r="G207" s="155"/>
      <c r="H207" s="155"/>
      <c r="I207" s="155"/>
      <c r="J207" s="155"/>
    </row>
    <row r="208" spans="1:10" s="116" customFormat="1" x14ac:dyDescent="0.25">
      <c r="A208" s="155"/>
      <c r="B208" s="155"/>
      <c r="C208" s="155"/>
      <c r="D208" s="155"/>
      <c r="E208" s="155"/>
      <c r="F208" s="155"/>
      <c r="G208" s="155"/>
      <c r="H208" s="155"/>
      <c r="I208" s="155"/>
      <c r="J208" s="155"/>
    </row>
    <row r="209" spans="1:10" s="116" customFormat="1" x14ac:dyDescent="0.25">
      <c r="A209" s="155"/>
      <c r="B209" s="155"/>
      <c r="C209" s="155"/>
      <c r="D209" s="155"/>
      <c r="E209" s="155"/>
      <c r="F209" s="155"/>
      <c r="G209" s="155"/>
      <c r="H209" s="155"/>
      <c r="I209" s="155"/>
      <c r="J209" s="155"/>
    </row>
    <row r="210" spans="1:10" s="116" customFormat="1" x14ac:dyDescent="0.25">
      <c r="A210" s="155"/>
      <c r="B210" s="155"/>
      <c r="C210" s="155"/>
      <c r="D210" s="155"/>
      <c r="E210" s="155"/>
      <c r="F210" s="155"/>
      <c r="G210" s="155"/>
      <c r="H210" s="155"/>
      <c r="I210" s="155"/>
      <c r="J210" s="155"/>
    </row>
    <row r="211" spans="1:10" s="116" customFormat="1" x14ac:dyDescent="0.25">
      <c r="A211" s="155"/>
      <c r="B211" s="155"/>
      <c r="C211" s="155"/>
      <c r="D211" s="155"/>
      <c r="E211" s="155"/>
      <c r="F211" s="155"/>
      <c r="G211" s="155"/>
      <c r="H211" s="155"/>
      <c r="I211" s="155"/>
      <c r="J211" s="155"/>
    </row>
    <row r="212" spans="1:10" s="116" customFormat="1" x14ac:dyDescent="0.25">
      <c r="A212" s="155"/>
      <c r="B212" s="155"/>
      <c r="C212" s="155"/>
      <c r="D212" s="155"/>
      <c r="E212" s="155"/>
      <c r="F212" s="155"/>
      <c r="G212" s="155"/>
      <c r="H212" s="155"/>
      <c r="I212" s="155"/>
      <c r="J212" s="155"/>
    </row>
    <row r="213" spans="1:10" s="116" customFormat="1" x14ac:dyDescent="0.25">
      <c r="A213" s="155"/>
      <c r="B213" s="155"/>
      <c r="C213" s="155"/>
      <c r="D213" s="155"/>
      <c r="E213" s="155"/>
      <c r="F213" s="155"/>
      <c r="G213" s="155"/>
      <c r="H213" s="155"/>
      <c r="I213" s="155"/>
      <c r="J213" s="155"/>
    </row>
    <row r="214" spans="1:10" s="116" customFormat="1" x14ac:dyDescent="0.25">
      <c r="A214" s="155"/>
      <c r="B214" s="155"/>
      <c r="C214" s="155"/>
      <c r="D214" s="155"/>
      <c r="E214" s="155"/>
      <c r="F214" s="155"/>
      <c r="G214" s="155"/>
      <c r="H214" s="155"/>
      <c r="I214" s="155"/>
      <c r="J214" s="155"/>
    </row>
    <row r="215" spans="1:10" s="116" customFormat="1" x14ac:dyDescent="0.25">
      <c r="A215" s="155"/>
      <c r="B215" s="155"/>
      <c r="C215" s="155"/>
      <c r="D215" s="155"/>
      <c r="E215" s="155"/>
      <c r="F215" s="155"/>
      <c r="G215" s="155"/>
      <c r="H215" s="155"/>
      <c r="I215" s="155"/>
      <c r="J215" s="155"/>
    </row>
    <row r="216" spans="1:10" s="116" customFormat="1" x14ac:dyDescent="0.25">
      <c r="A216" s="155"/>
      <c r="B216" s="155"/>
      <c r="C216" s="155"/>
      <c r="D216" s="155"/>
      <c r="E216" s="155"/>
      <c r="F216" s="155"/>
      <c r="G216" s="155"/>
      <c r="H216" s="155"/>
      <c r="I216" s="155"/>
      <c r="J216" s="155"/>
    </row>
    <row r="217" spans="1:10" s="116" customFormat="1" x14ac:dyDescent="0.25">
      <c r="A217" s="155"/>
      <c r="B217" s="155"/>
      <c r="C217" s="155"/>
      <c r="D217" s="155"/>
      <c r="E217" s="155"/>
      <c r="F217" s="155"/>
      <c r="G217" s="155"/>
      <c r="H217" s="155"/>
      <c r="I217" s="155"/>
      <c r="J217" s="155"/>
    </row>
    <row r="218" spans="1:10" s="116" customFormat="1" x14ac:dyDescent="0.25">
      <c r="A218" s="155"/>
      <c r="B218" s="155"/>
      <c r="C218" s="155"/>
      <c r="D218" s="155"/>
      <c r="E218" s="155"/>
      <c r="F218" s="155"/>
      <c r="G218" s="155"/>
      <c r="H218" s="155"/>
      <c r="I218" s="155"/>
      <c r="J218" s="155"/>
    </row>
    <row r="219" spans="1:10" s="116" customFormat="1" x14ac:dyDescent="0.25">
      <c r="A219" s="155"/>
      <c r="B219" s="155"/>
      <c r="C219" s="155"/>
      <c r="D219" s="155"/>
      <c r="E219" s="155"/>
      <c r="F219" s="155"/>
      <c r="G219" s="155"/>
      <c r="H219" s="155"/>
      <c r="I219" s="155"/>
      <c r="J219" s="155"/>
    </row>
    <row r="220" spans="1:10" s="116" customFormat="1" x14ac:dyDescent="0.25">
      <c r="A220" s="155"/>
      <c r="B220" s="155"/>
      <c r="C220" s="155"/>
      <c r="D220" s="155"/>
      <c r="E220" s="155"/>
      <c r="F220" s="155"/>
      <c r="G220" s="155"/>
      <c r="H220" s="155"/>
      <c r="I220" s="155"/>
      <c r="J220" s="155"/>
    </row>
    <row r="221" spans="1:10" s="116" customFormat="1" x14ac:dyDescent="0.25">
      <c r="A221" s="155"/>
      <c r="B221" s="155"/>
      <c r="C221" s="155"/>
      <c r="D221" s="155"/>
      <c r="E221" s="155"/>
      <c r="F221" s="155"/>
      <c r="G221" s="155"/>
      <c r="H221" s="155"/>
      <c r="I221" s="155"/>
      <c r="J221" s="155"/>
    </row>
    <row r="222" spans="1:10" s="116" customFormat="1" x14ac:dyDescent="0.25">
      <c r="A222" s="155"/>
      <c r="B222" s="155"/>
      <c r="C222" s="155"/>
      <c r="D222" s="155"/>
      <c r="E222" s="155"/>
      <c r="F222" s="155"/>
      <c r="G222" s="155"/>
      <c r="H222" s="155"/>
      <c r="I222" s="155"/>
      <c r="J222" s="155"/>
    </row>
    <row r="223" spans="1:10" s="116" customFormat="1" x14ac:dyDescent="0.25">
      <c r="A223" s="155"/>
      <c r="B223" s="155"/>
      <c r="C223" s="155"/>
      <c r="D223" s="155"/>
      <c r="E223" s="155"/>
      <c r="F223" s="155"/>
      <c r="G223" s="155"/>
      <c r="H223" s="155"/>
      <c r="I223" s="155"/>
      <c r="J223" s="155"/>
    </row>
    <row r="224" spans="1:10" s="116" customFormat="1" x14ac:dyDescent="0.25">
      <c r="A224" s="155"/>
      <c r="B224" s="155"/>
      <c r="C224" s="155"/>
      <c r="D224" s="155"/>
      <c r="E224" s="155"/>
      <c r="F224" s="155"/>
      <c r="G224" s="155"/>
      <c r="H224" s="155"/>
      <c r="I224" s="155"/>
      <c r="J224" s="155"/>
    </row>
    <row r="225" spans="1:10" s="116" customFormat="1" x14ac:dyDescent="0.25">
      <c r="A225" s="155"/>
      <c r="B225" s="155"/>
      <c r="C225" s="155"/>
      <c r="D225" s="155"/>
      <c r="E225" s="155"/>
      <c r="F225" s="155"/>
      <c r="G225" s="155"/>
      <c r="H225" s="155"/>
      <c r="I225" s="155"/>
      <c r="J225" s="155"/>
    </row>
    <row r="226" spans="1:10" s="116" customFormat="1" x14ac:dyDescent="0.25">
      <c r="A226" s="155"/>
      <c r="B226" s="155"/>
      <c r="C226" s="155"/>
      <c r="D226" s="155"/>
      <c r="E226" s="155"/>
      <c r="F226" s="155"/>
      <c r="G226" s="155"/>
      <c r="H226" s="155"/>
      <c r="I226" s="155"/>
      <c r="J226" s="155"/>
    </row>
    <row r="227" spans="1:10" s="116" customFormat="1" x14ac:dyDescent="0.25">
      <c r="A227" s="155"/>
      <c r="B227" s="155"/>
      <c r="C227" s="155"/>
      <c r="D227" s="155"/>
      <c r="E227" s="155"/>
      <c r="F227" s="155"/>
      <c r="G227" s="155"/>
      <c r="H227" s="155"/>
      <c r="I227" s="155"/>
      <c r="J227" s="155"/>
    </row>
    <row r="228" spans="1:10" s="116" customFormat="1" x14ac:dyDescent="0.25">
      <c r="A228" s="155"/>
      <c r="B228" s="155"/>
      <c r="C228" s="155"/>
      <c r="D228" s="155"/>
      <c r="E228" s="155"/>
      <c r="F228" s="155"/>
      <c r="G228" s="155"/>
      <c r="H228" s="155"/>
      <c r="I228" s="155"/>
      <c r="J228" s="155"/>
    </row>
    <row r="229" spans="1:10" s="116" customFormat="1" x14ac:dyDescent="0.25">
      <c r="A229" s="155"/>
      <c r="B229" s="155"/>
      <c r="C229" s="155"/>
      <c r="D229" s="155"/>
      <c r="E229" s="155"/>
      <c r="F229" s="155"/>
      <c r="G229" s="155"/>
      <c r="H229" s="155"/>
      <c r="I229" s="155"/>
      <c r="J229" s="155"/>
    </row>
    <row r="230" spans="1:10" s="116" customFormat="1" x14ac:dyDescent="0.25">
      <c r="A230" s="155"/>
      <c r="B230" s="155"/>
      <c r="C230" s="155"/>
      <c r="D230" s="155"/>
      <c r="E230" s="155"/>
      <c r="F230" s="155"/>
      <c r="G230" s="155"/>
      <c r="H230" s="155"/>
      <c r="I230" s="155"/>
      <c r="J230" s="155"/>
    </row>
    <row r="231" spans="1:10" s="116" customFormat="1" x14ac:dyDescent="0.25">
      <c r="A231" s="155"/>
      <c r="B231" s="155"/>
      <c r="C231" s="155"/>
      <c r="D231" s="155"/>
      <c r="E231" s="155"/>
      <c r="F231" s="155"/>
      <c r="G231" s="155"/>
      <c r="H231" s="155"/>
      <c r="I231" s="155"/>
      <c r="J231" s="155"/>
    </row>
    <row r="232" spans="1:10" s="116" customFormat="1" x14ac:dyDescent="0.25">
      <c r="A232" s="155"/>
      <c r="B232" s="155"/>
      <c r="C232" s="155"/>
      <c r="D232" s="155"/>
      <c r="E232" s="155"/>
      <c r="F232" s="155"/>
      <c r="G232" s="155"/>
      <c r="H232" s="155"/>
      <c r="I232" s="155"/>
      <c r="J232" s="155"/>
    </row>
    <row r="233" spans="1:10" s="116" customFormat="1" x14ac:dyDescent="0.25">
      <c r="A233" s="155"/>
      <c r="B233" s="155"/>
      <c r="C233" s="155"/>
      <c r="D233" s="155"/>
      <c r="E233" s="155"/>
      <c r="F233" s="155"/>
      <c r="G233" s="155"/>
      <c r="H233" s="155"/>
      <c r="I233" s="155"/>
      <c r="J233" s="155"/>
    </row>
    <row r="234" spans="1:10" s="116" customFormat="1" x14ac:dyDescent="0.25">
      <c r="A234" s="155"/>
      <c r="B234" s="155"/>
      <c r="C234" s="155"/>
      <c r="D234" s="155"/>
      <c r="E234" s="155"/>
      <c r="F234" s="155"/>
      <c r="G234" s="155"/>
      <c r="H234" s="155"/>
      <c r="I234" s="155"/>
      <c r="J234" s="155"/>
    </row>
    <row r="235" spans="1:10" s="116" customFormat="1" x14ac:dyDescent="0.25">
      <c r="A235" s="155"/>
      <c r="B235" s="155"/>
      <c r="C235" s="155"/>
      <c r="D235" s="155"/>
      <c r="E235" s="155"/>
      <c r="F235" s="155"/>
      <c r="G235" s="155"/>
      <c r="H235" s="155"/>
      <c r="I235" s="155"/>
      <c r="J235" s="155"/>
    </row>
    <row r="236" spans="1:10" s="116" customFormat="1" x14ac:dyDescent="0.25">
      <c r="A236" s="155"/>
      <c r="B236" s="155"/>
      <c r="C236" s="155"/>
      <c r="D236" s="155"/>
      <c r="E236" s="155"/>
      <c r="F236" s="155"/>
      <c r="G236" s="155"/>
      <c r="H236" s="155"/>
      <c r="I236" s="155"/>
      <c r="J236" s="155"/>
    </row>
    <row r="237" spans="1:10" s="116" customFormat="1" x14ac:dyDescent="0.25">
      <c r="A237" s="155"/>
      <c r="B237" s="155"/>
      <c r="C237" s="155"/>
      <c r="D237" s="155"/>
      <c r="E237" s="155"/>
      <c r="F237" s="155"/>
      <c r="G237" s="155"/>
      <c r="H237" s="155"/>
      <c r="I237" s="155"/>
      <c r="J237" s="155"/>
    </row>
    <row r="238" spans="1:10" s="116" customFormat="1" x14ac:dyDescent="0.25">
      <c r="A238" s="155"/>
      <c r="B238" s="155"/>
      <c r="C238" s="155"/>
      <c r="D238" s="155"/>
      <c r="E238" s="155"/>
      <c r="F238" s="155"/>
      <c r="G238" s="155"/>
      <c r="H238" s="155"/>
      <c r="I238" s="155"/>
      <c r="J238" s="155"/>
    </row>
    <row r="239" spans="1:10" s="116" customFormat="1" x14ac:dyDescent="0.25">
      <c r="A239" s="155"/>
      <c r="B239" s="155"/>
      <c r="C239" s="155"/>
      <c r="D239" s="155"/>
      <c r="E239" s="155"/>
      <c r="F239" s="155"/>
      <c r="G239" s="155"/>
      <c r="H239" s="155"/>
      <c r="I239" s="155"/>
      <c r="J239" s="155"/>
    </row>
    <row r="240" spans="1:10" s="116" customFormat="1" x14ac:dyDescent="0.25">
      <c r="A240" s="155"/>
      <c r="B240" s="155"/>
      <c r="C240" s="155"/>
      <c r="D240" s="155"/>
      <c r="E240" s="155"/>
      <c r="F240" s="155"/>
      <c r="G240" s="155"/>
      <c r="H240" s="155"/>
      <c r="I240" s="155"/>
      <c r="J240" s="155"/>
    </row>
    <row r="241" spans="1:10" s="116" customFormat="1" x14ac:dyDescent="0.25">
      <c r="A241" s="155"/>
      <c r="B241" s="155"/>
      <c r="C241" s="155"/>
      <c r="D241" s="155"/>
      <c r="E241" s="155"/>
      <c r="F241" s="155"/>
      <c r="G241" s="155"/>
      <c r="H241" s="155"/>
      <c r="I241" s="155"/>
      <c r="J241" s="155"/>
    </row>
    <row r="242" spans="1:10" s="116" customFormat="1" x14ac:dyDescent="0.25">
      <c r="A242" s="155"/>
      <c r="B242" s="155"/>
      <c r="C242" s="155"/>
      <c r="D242" s="155"/>
      <c r="E242" s="155"/>
      <c r="F242" s="155"/>
      <c r="G242" s="155"/>
      <c r="H242" s="155"/>
      <c r="I242" s="155"/>
      <c r="J242" s="155"/>
    </row>
    <row r="243" spans="1:10" s="116" customFormat="1" x14ac:dyDescent="0.25">
      <c r="A243" s="155"/>
      <c r="B243" s="155"/>
      <c r="C243" s="155"/>
      <c r="D243" s="155"/>
      <c r="E243" s="155"/>
      <c r="F243" s="155"/>
      <c r="G243" s="155"/>
      <c r="H243" s="155"/>
      <c r="I243" s="155"/>
      <c r="J243" s="155"/>
    </row>
    <row r="244" spans="1:10" s="116" customFormat="1" x14ac:dyDescent="0.25">
      <c r="A244" s="155"/>
      <c r="B244" s="155"/>
      <c r="C244" s="155"/>
      <c r="D244" s="155"/>
      <c r="E244" s="155"/>
      <c r="F244" s="155"/>
      <c r="G244" s="155"/>
      <c r="H244" s="155"/>
      <c r="I244" s="155"/>
      <c r="J244" s="155"/>
    </row>
    <row r="245" spans="1:10" s="116" customFormat="1" x14ac:dyDescent="0.25">
      <c r="A245" s="155"/>
      <c r="B245" s="155"/>
      <c r="C245" s="155"/>
      <c r="D245" s="155"/>
      <c r="E245" s="155"/>
      <c r="F245" s="155"/>
      <c r="G245" s="155"/>
      <c r="H245" s="155"/>
      <c r="I245" s="155"/>
      <c r="J245" s="155"/>
    </row>
    <row r="246" spans="1:10" s="116" customFormat="1" x14ac:dyDescent="0.25">
      <c r="A246" s="155"/>
      <c r="B246" s="155"/>
      <c r="C246" s="155"/>
      <c r="D246" s="155"/>
      <c r="E246" s="155"/>
      <c r="F246" s="155"/>
      <c r="G246" s="155"/>
      <c r="H246" s="155"/>
      <c r="I246" s="155"/>
      <c r="J246" s="155"/>
    </row>
    <row r="247" spans="1:10" s="116" customFormat="1" x14ac:dyDescent="0.25">
      <c r="A247" s="155"/>
      <c r="B247" s="155"/>
      <c r="C247" s="155"/>
      <c r="D247" s="155"/>
      <c r="E247" s="155"/>
      <c r="F247" s="155"/>
      <c r="G247" s="155"/>
      <c r="H247" s="155"/>
      <c r="I247" s="155"/>
      <c r="J247" s="155"/>
    </row>
    <row r="248" spans="1:10" s="116" customFormat="1" x14ac:dyDescent="0.25">
      <c r="A248" s="155"/>
      <c r="B248" s="155"/>
      <c r="C248" s="155"/>
      <c r="D248" s="155"/>
      <c r="E248" s="155"/>
      <c r="F248" s="155"/>
      <c r="G248" s="155"/>
      <c r="H248" s="155"/>
      <c r="I248" s="155"/>
      <c r="J248" s="155"/>
    </row>
    <row r="249" spans="1:10" s="116" customFormat="1" x14ac:dyDescent="0.25">
      <c r="A249" s="155"/>
      <c r="B249" s="155"/>
      <c r="C249" s="155"/>
      <c r="D249" s="155"/>
      <c r="E249" s="155"/>
      <c r="F249" s="155"/>
      <c r="G249" s="155"/>
      <c r="H249" s="155"/>
      <c r="I249" s="155"/>
      <c r="J249" s="155"/>
    </row>
    <row r="250" spans="1:10" s="116" customFormat="1" x14ac:dyDescent="0.25">
      <c r="A250" s="155"/>
      <c r="B250" s="155"/>
      <c r="C250" s="155"/>
      <c r="D250" s="155"/>
      <c r="E250" s="155"/>
      <c r="F250" s="155"/>
      <c r="G250" s="155"/>
      <c r="H250" s="155"/>
      <c r="I250" s="155"/>
      <c r="J250" s="155"/>
    </row>
    <row r="251" spans="1:10" s="116" customFormat="1" x14ac:dyDescent="0.25">
      <c r="A251" s="155"/>
      <c r="B251" s="155"/>
      <c r="C251" s="155"/>
      <c r="D251" s="155"/>
      <c r="E251" s="155"/>
      <c r="F251" s="155"/>
      <c r="G251" s="155"/>
      <c r="H251" s="155"/>
      <c r="I251" s="155"/>
      <c r="J251" s="155"/>
    </row>
    <row r="252" spans="1:10" s="116" customFormat="1" x14ac:dyDescent="0.25">
      <c r="A252" s="155"/>
      <c r="B252" s="155"/>
      <c r="C252" s="155"/>
      <c r="D252" s="155"/>
      <c r="E252" s="155"/>
      <c r="F252" s="155"/>
      <c r="G252" s="155"/>
      <c r="H252" s="155"/>
      <c r="I252" s="155"/>
      <c r="J252" s="155"/>
    </row>
    <row r="253" spans="1:10" s="116" customFormat="1" x14ac:dyDescent="0.25">
      <c r="A253" s="155"/>
      <c r="B253" s="155"/>
      <c r="C253" s="155"/>
      <c r="D253" s="155"/>
      <c r="E253" s="155"/>
      <c r="F253" s="155"/>
      <c r="G253" s="155"/>
      <c r="H253" s="155"/>
      <c r="I253" s="155"/>
      <c r="J253" s="155"/>
    </row>
    <row r="254" spans="1:10" s="116" customFormat="1" x14ac:dyDescent="0.25">
      <c r="A254" s="155"/>
      <c r="B254" s="155"/>
      <c r="C254" s="155"/>
      <c r="D254" s="155"/>
      <c r="E254" s="155"/>
      <c r="F254" s="155"/>
      <c r="G254" s="155"/>
      <c r="H254" s="155"/>
      <c r="I254" s="155"/>
      <c r="J254" s="155"/>
    </row>
    <row r="255" spans="1:10" s="116" customFormat="1" x14ac:dyDescent="0.25">
      <c r="A255" s="155"/>
      <c r="B255" s="155"/>
      <c r="C255" s="155"/>
      <c r="D255" s="155"/>
      <c r="E255" s="155"/>
      <c r="F255" s="155"/>
      <c r="G255" s="155"/>
      <c r="H255" s="155"/>
      <c r="I255" s="155"/>
      <c r="J255" s="155"/>
    </row>
    <row r="256" spans="1:10" s="116" customFormat="1" x14ac:dyDescent="0.25">
      <c r="A256" s="155"/>
      <c r="B256" s="155"/>
      <c r="C256" s="155"/>
      <c r="D256" s="155"/>
      <c r="E256" s="155"/>
      <c r="F256" s="155"/>
      <c r="G256" s="155"/>
      <c r="H256" s="155"/>
      <c r="I256" s="155"/>
      <c r="J256" s="155"/>
    </row>
    <row r="257" spans="1:10" s="116" customFormat="1" x14ac:dyDescent="0.25">
      <c r="A257" s="155"/>
      <c r="B257" s="155"/>
      <c r="C257" s="155"/>
      <c r="D257" s="155"/>
      <c r="E257" s="155"/>
      <c r="F257" s="155"/>
      <c r="G257" s="155"/>
      <c r="H257" s="155"/>
      <c r="I257" s="155"/>
      <c r="J257" s="155"/>
    </row>
    <row r="258" spans="1:10" s="116" customFormat="1" x14ac:dyDescent="0.25">
      <c r="A258" s="155"/>
      <c r="B258" s="155"/>
      <c r="C258" s="155"/>
      <c r="D258" s="155"/>
      <c r="E258" s="155"/>
      <c r="F258" s="155"/>
      <c r="G258" s="155"/>
      <c r="H258" s="155"/>
      <c r="I258" s="155"/>
      <c r="J258" s="155"/>
    </row>
    <row r="259" spans="1:10" s="116" customFormat="1" x14ac:dyDescent="0.25">
      <c r="A259" s="155"/>
      <c r="B259" s="155"/>
      <c r="C259" s="155"/>
      <c r="D259" s="155"/>
      <c r="E259" s="155"/>
      <c r="F259" s="155"/>
      <c r="G259" s="155"/>
      <c r="H259" s="155"/>
      <c r="I259" s="155"/>
      <c r="J259" s="155"/>
    </row>
    <row r="260" spans="1:10" s="116" customFormat="1" x14ac:dyDescent="0.25">
      <c r="A260" s="155"/>
      <c r="B260" s="155"/>
      <c r="C260" s="155"/>
      <c r="D260" s="155"/>
      <c r="E260" s="155"/>
      <c r="F260" s="155"/>
      <c r="G260" s="155"/>
      <c r="H260" s="155"/>
      <c r="I260" s="155"/>
      <c r="J260" s="155"/>
    </row>
    <row r="261" spans="1:10" s="116" customFormat="1" x14ac:dyDescent="0.25">
      <c r="A261" s="155"/>
      <c r="B261" s="155"/>
      <c r="C261" s="155"/>
      <c r="D261" s="155"/>
      <c r="E261" s="155"/>
      <c r="F261" s="155"/>
      <c r="G261" s="155"/>
      <c r="H261" s="155"/>
      <c r="I261" s="155"/>
      <c r="J261" s="155"/>
    </row>
    <row r="262" spans="1:10" s="116" customFormat="1" x14ac:dyDescent="0.25">
      <c r="A262" s="155"/>
      <c r="B262" s="155"/>
      <c r="C262" s="155"/>
      <c r="D262" s="155"/>
      <c r="E262" s="155"/>
      <c r="F262" s="155"/>
      <c r="G262" s="155"/>
      <c r="H262" s="155"/>
      <c r="I262" s="155"/>
      <c r="J262" s="155"/>
    </row>
    <row r="263" spans="1:10" s="116" customFormat="1" x14ac:dyDescent="0.25">
      <c r="A263" s="155"/>
      <c r="B263" s="155"/>
      <c r="C263" s="155"/>
      <c r="D263" s="155"/>
      <c r="E263" s="155"/>
      <c r="F263" s="155"/>
      <c r="G263" s="155"/>
      <c r="H263" s="155"/>
      <c r="I263" s="155"/>
      <c r="J263" s="155"/>
    </row>
    <row r="264" spans="1:10" s="116" customFormat="1" x14ac:dyDescent="0.25">
      <c r="A264" s="155"/>
      <c r="B264" s="155"/>
      <c r="C264" s="155"/>
      <c r="D264" s="155"/>
      <c r="E264" s="155"/>
      <c r="F264" s="155"/>
      <c r="G264" s="155"/>
      <c r="H264" s="155"/>
      <c r="I264" s="155"/>
      <c r="J264" s="155"/>
    </row>
    <row r="265" spans="1:10" s="116" customFormat="1" x14ac:dyDescent="0.25">
      <c r="A265" s="155"/>
      <c r="B265" s="155"/>
      <c r="C265" s="155"/>
      <c r="D265" s="155"/>
      <c r="E265" s="155"/>
      <c r="F265" s="155"/>
      <c r="G265" s="155"/>
      <c r="H265" s="155"/>
      <c r="I265" s="155"/>
      <c r="J265" s="155"/>
    </row>
    <row r="266" spans="1:10" s="116" customFormat="1" x14ac:dyDescent="0.25">
      <c r="A266" s="155"/>
      <c r="B266" s="155"/>
      <c r="C266" s="155"/>
      <c r="D266" s="155"/>
      <c r="E266" s="155"/>
      <c r="F266" s="155"/>
      <c r="G266" s="155"/>
      <c r="H266" s="155"/>
      <c r="I266" s="155"/>
      <c r="J266" s="155"/>
    </row>
    <row r="267" spans="1:10" s="116" customFormat="1" x14ac:dyDescent="0.25">
      <c r="A267" s="155"/>
      <c r="B267" s="155"/>
      <c r="C267" s="155"/>
      <c r="D267" s="155"/>
      <c r="E267" s="155"/>
      <c r="F267" s="155"/>
      <c r="G267" s="155"/>
      <c r="H267" s="155"/>
      <c r="I267" s="155"/>
      <c r="J267" s="155"/>
    </row>
    <row r="268" spans="1:10" s="116" customFormat="1" x14ac:dyDescent="0.25">
      <c r="A268" s="155"/>
      <c r="B268" s="155"/>
      <c r="C268" s="155"/>
      <c r="D268" s="155"/>
      <c r="E268" s="155"/>
      <c r="F268" s="155"/>
      <c r="G268" s="155"/>
      <c r="H268" s="155"/>
      <c r="I268" s="155"/>
      <c r="J268" s="155"/>
    </row>
    <row r="269" spans="1:10" s="116" customFormat="1" x14ac:dyDescent="0.25">
      <c r="A269" s="155"/>
      <c r="B269" s="155"/>
      <c r="C269" s="155"/>
      <c r="D269" s="155"/>
      <c r="E269" s="155"/>
      <c r="F269" s="155"/>
      <c r="G269" s="155"/>
      <c r="H269" s="155"/>
      <c r="I269" s="155"/>
      <c r="J269" s="155"/>
    </row>
    <row r="270" spans="1:10" s="116" customFormat="1" x14ac:dyDescent="0.25">
      <c r="A270" s="155"/>
      <c r="B270" s="155"/>
      <c r="C270" s="155"/>
      <c r="D270" s="155"/>
      <c r="E270" s="155"/>
      <c r="F270" s="155"/>
      <c r="G270" s="155"/>
      <c r="H270" s="155"/>
      <c r="I270" s="155"/>
      <c r="J270" s="155"/>
    </row>
    <row r="271" spans="1:10" s="116" customFormat="1" x14ac:dyDescent="0.25">
      <c r="A271" s="155"/>
      <c r="B271" s="155"/>
      <c r="C271" s="155"/>
      <c r="D271" s="155"/>
      <c r="E271" s="155"/>
      <c r="F271" s="155"/>
      <c r="G271" s="155"/>
      <c r="H271" s="155"/>
      <c r="I271" s="155"/>
      <c r="J271" s="155"/>
    </row>
    <row r="272" spans="1:10" s="116" customFormat="1" x14ac:dyDescent="0.25">
      <c r="A272" s="155"/>
      <c r="B272" s="155"/>
      <c r="C272" s="155"/>
      <c r="D272" s="155"/>
      <c r="E272" s="155"/>
      <c r="F272" s="155"/>
      <c r="G272" s="155"/>
      <c r="H272" s="155"/>
      <c r="I272" s="155"/>
      <c r="J272" s="155"/>
    </row>
    <row r="273" spans="1:10" s="116" customFormat="1" x14ac:dyDescent="0.25">
      <c r="A273" s="155"/>
      <c r="B273" s="155"/>
      <c r="C273" s="155"/>
      <c r="D273" s="155"/>
      <c r="E273" s="155"/>
      <c r="F273" s="155"/>
      <c r="G273" s="155"/>
      <c r="H273" s="155"/>
      <c r="I273" s="155"/>
      <c r="J273" s="155"/>
    </row>
    <row r="274" spans="1:10" s="116" customFormat="1" x14ac:dyDescent="0.25">
      <c r="A274" s="155"/>
      <c r="B274" s="155"/>
      <c r="C274" s="155"/>
      <c r="D274" s="155"/>
      <c r="E274" s="155"/>
      <c r="F274" s="155"/>
      <c r="G274" s="155"/>
      <c r="H274" s="155"/>
      <c r="I274" s="155"/>
      <c r="J274" s="155"/>
    </row>
    <row r="275" spans="1:10" s="116" customFormat="1" x14ac:dyDescent="0.25">
      <c r="A275" s="155"/>
      <c r="B275" s="155"/>
      <c r="C275" s="155"/>
      <c r="D275" s="155"/>
      <c r="E275" s="155"/>
      <c r="F275" s="155"/>
      <c r="G275" s="155"/>
      <c r="H275" s="155"/>
      <c r="I275" s="155"/>
      <c r="J275" s="155"/>
    </row>
    <row r="276" spans="1:10" s="116" customFormat="1" x14ac:dyDescent="0.25">
      <c r="A276" s="155"/>
      <c r="B276" s="155"/>
      <c r="C276" s="155"/>
      <c r="D276" s="155"/>
      <c r="E276" s="155"/>
      <c r="F276" s="155"/>
      <c r="G276" s="155"/>
      <c r="H276" s="155"/>
      <c r="I276" s="155"/>
      <c r="J276" s="155"/>
    </row>
    <row r="277" spans="1:10" s="116" customFormat="1" x14ac:dyDescent="0.25">
      <c r="A277" s="155"/>
      <c r="B277" s="155"/>
      <c r="C277" s="155"/>
      <c r="D277" s="155"/>
      <c r="E277" s="155"/>
      <c r="F277" s="155"/>
      <c r="G277" s="155"/>
      <c r="H277" s="155"/>
      <c r="I277" s="155"/>
      <c r="J277" s="155"/>
    </row>
    <row r="278" spans="1:10" s="116" customFormat="1" x14ac:dyDescent="0.25">
      <c r="A278" s="155"/>
      <c r="B278" s="155"/>
      <c r="C278" s="155"/>
      <c r="D278" s="155"/>
      <c r="E278" s="155"/>
      <c r="F278" s="155"/>
      <c r="G278" s="155"/>
      <c r="H278" s="155"/>
      <c r="I278" s="155"/>
      <c r="J278" s="155"/>
    </row>
    <row r="279" spans="1:10" s="116" customFormat="1" x14ac:dyDescent="0.25">
      <c r="A279" s="155"/>
      <c r="B279" s="155"/>
      <c r="C279" s="155"/>
      <c r="D279" s="155"/>
      <c r="E279" s="155"/>
      <c r="F279" s="155"/>
      <c r="G279" s="155"/>
      <c r="H279" s="155"/>
      <c r="I279" s="155"/>
      <c r="J279" s="155"/>
    </row>
    <row r="280" spans="1:10" s="116" customFormat="1" x14ac:dyDescent="0.25">
      <c r="A280" s="155"/>
      <c r="B280" s="155"/>
      <c r="C280" s="155"/>
      <c r="D280" s="155"/>
      <c r="E280" s="155"/>
      <c r="F280" s="155"/>
      <c r="G280" s="155"/>
      <c r="H280" s="155"/>
      <c r="I280" s="155"/>
      <c r="J280" s="155"/>
    </row>
    <row r="281" spans="1:10" s="116" customFormat="1" x14ac:dyDescent="0.25">
      <c r="A281" s="155"/>
      <c r="B281" s="155"/>
      <c r="C281" s="155"/>
      <c r="D281" s="155"/>
      <c r="E281" s="155"/>
      <c r="F281" s="155"/>
      <c r="G281" s="155"/>
      <c r="H281" s="155"/>
      <c r="I281" s="155"/>
      <c r="J281" s="155"/>
    </row>
    <row r="282" spans="1:10" s="116" customFormat="1" x14ac:dyDescent="0.25">
      <c r="A282" s="155"/>
      <c r="B282" s="155"/>
      <c r="C282" s="155"/>
      <c r="D282" s="155"/>
      <c r="E282" s="155"/>
      <c r="F282" s="155"/>
      <c r="G282" s="155"/>
      <c r="H282" s="155"/>
      <c r="I282" s="155"/>
      <c r="J282" s="155"/>
    </row>
    <row r="283" spans="1:10" s="116" customFormat="1" x14ac:dyDescent="0.25">
      <c r="A283" s="155"/>
      <c r="B283" s="155"/>
      <c r="C283" s="155"/>
      <c r="D283" s="155"/>
      <c r="E283" s="155"/>
      <c r="F283" s="155"/>
      <c r="G283" s="155"/>
      <c r="H283" s="155"/>
      <c r="I283" s="155"/>
      <c r="J283" s="155"/>
    </row>
    <row r="284" spans="1:10" s="116" customFormat="1" x14ac:dyDescent="0.25">
      <c r="A284" s="155"/>
      <c r="B284" s="155"/>
      <c r="C284" s="155"/>
      <c r="D284" s="155"/>
      <c r="E284" s="155"/>
      <c r="F284" s="155"/>
      <c r="G284" s="155"/>
      <c r="H284" s="155"/>
      <c r="I284" s="155"/>
      <c r="J284" s="155"/>
    </row>
    <row r="285" spans="1:10" s="116" customFormat="1" x14ac:dyDescent="0.25">
      <c r="A285" s="155"/>
      <c r="B285" s="155"/>
      <c r="C285" s="155"/>
      <c r="D285" s="155"/>
      <c r="E285" s="155"/>
      <c r="F285" s="155"/>
      <c r="G285" s="155"/>
      <c r="H285" s="155"/>
      <c r="I285" s="155"/>
      <c r="J285" s="155"/>
    </row>
    <row r="286" spans="1:10" s="116" customFormat="1" x14ac:dyDescent="0.25">
      <c r="A286" s="155"/>
      <c r="B286" s="155"/>
      <c r="C286" s="155"/>
      <c r="D286" s="155"/>
      <c r="E286" s="155"/>
      <c r="F286" s="155"/>
      <c r="G286" s="155"/>
      <c r="H286" s="155"/>
      <c r="I286" s="155"/>
      <c r="J286" s="155"/>
    </row>
    <row r="287" spans="1:10" s="116" customFormat="1" x14ac:dyDescent="0.25">
      <c r="A287" s="155"/>
      <c r="B287" s="155"/>
      <c r="C287" s="155"/>
      <c r="D287" s="155"/>
      <c r="E287" s="155"/>
      <c r="F287" s="155"/>
      <c r="G287" s="155"/>
      <c r="H287" s="155"/>
      <c r="I287" s="155"/>
      <c r="J287" s="155"/>
    </row>
    <row r="288" spans="1:10" s="116" customFormat="1" x14ac:dyDescent="0.25">
      <c r="A288" s="155"/>
      <c r="B288" s="155"/>
      <c r="C288" s="155"/>
      <c r="D288" s="155"/>
      <c r="E288" s="155"/>
      <c r="F288" s="155"/>
      <c r="G288" s="155"/>
      <c r="H288" s="155"/>
      <c r="I288" s="155"/>
      <c r="J288" s="155"/>
    </row>
    <row r="289" spans="1:10" s="116" customFormat="1" x14ac:dyDescent="0.25">
      <c r="A289" s="155"/>
      <c r="B289" s="155"/>
      <c r="C289" s="155"/>
      <c r="D289" s="155"/>
      <c r="E289" s="155"/>
      <c r="F289" s="155"/>
      <c r="G289" s="155"/>
      <c r="H289" s="155"/>
      <c r="I289" s="155"/>
      <c r="J289" s="155"/>
    </row>
    <row r="290" spans="1:10" s="116" customFormat="1" x14ac:dyDescent="0.25">
      <c r="A290" s="155"/>
      <c r="B290" s="155"/>
      <c r="C290" s="155"/>
      <c r="D290" s="155"/>
      <c r="E290" s="155"/>
      <c r="F290" s="155"/>
      <c r="G290" s="155"/>
      <c r="H290" s="155"/>
      <c r="I290" s="155"/>
      <c r="J290" s="155"/>
    </row>
    <row r="291" spans="1:10" s="116" customFormat="1" x14ac:dyDescent="0.25">
      <c r="A291" s="155"/>
      <c r="B291" s="155"/>
      <c r="C291" s="155"/>
      <c r="D291" s="155"/>
      <c r="E291" s="155"/>
      <c r="F291" s="155"/>
      <c r="G291" s="155"/>
      <c r="H291" s="155"/>
      <c r="I291" s="155"/>
      <c r="J291" s="155"/>
    </row>
    <row r="292" spans="1:10" s="116" customFormat="1" x14ac:dyDescent="0.25">
      <c r="A292" s="155"/>
      <c r="B292" s="155"/>
      <c r="C292" s="155"/>
      <c r="D292" s="155"/>
      <c r="E292" s="155"/>
      <c r="F292" s="155"/>
      <c r="G292" s="155"/>
      <c r="H292" s="155"/>
      <c r="I292" s="155"/>
      <c r="J292" s="155"/>
    </row>
    <row r="293" spans="1:10" s="116" customFormat="1" x14ac:dyDescent="0.25">
      <c r="A293" s="155"/>
      <c r="B293" s="155"/>
      <c r="C293" s="155"/>
      <c r="D293" s="155"/>
      <c r="E293" s="155"/>
      <c r="F293" s="155"/>
      <c r="G293" s="155"/>
      <c r="H293" s="155"/>
      <c r="I293" s="155"/>
      <c r="J293" s="155"/>
    </row>
    <row r="294" spans="1:10" s="116" customFormat="1" x14ac:dyDescent="0.25">
      <c r="A294" s="155"/>
      <c r="B294" s="155"/>
      <c r="C294" s="155"/>
      <c r="D294" s="155"/>
      <c r="E294" s="155"/>
      <c r="F294" s="155"/>
      <c r="G294" s="155"/>
      <c r="H294" s="155"/>
      <c r="I294" s="155"/>
      <c r="J294" s="155"/>
    </row>
    <row r="295" spans="1:10" s="116" customFormat="1" x14ac:dyDescent="0.25">
      <c r="A295" s="155"/>
      <c r="B295" s="155"/>
      <c r="C295" s="155"/>
      <c r="D295" s="155"/>
      <c r="E295" s="155"/>
      <c r="F295" s="155"/>
      <c r="G295" s="155"/>
      <c r="H295" s="155"/>
      <c r="I295" s="155"/>
      <c r="J295" s="155"/>
    </row>
    <row r="296" spans="1:10" s="116" customFormat="1" x14ac:dyDescent="0.25">
      <c r="A296" s="155"/>
      <c r="B296" s="155"/>
      <c r="C296" s="155"/>
      <c r="D296" s="155"/>
      <c r="E296" s="155"/>
      <c r="F296" s="155"/>
      <c r="G296" s="155"/>
      <c r="H296" s="155"/>
      <c r="I296" s="155"/>
      <c r="J296" s="155"/>
    </row>
    <row r="297" spans="1:10" s="116" customFormat="1" x14ac:dyDescent="0.25">
      <c r="A297" s="155"/>
      <c r="B297" s="155"/>
      <c r="C297" s="155"/>
      <c r="D297" s="155"/>
      <c r="E297" s="155"/>
      <c r="F297" s="155"/>
      <c r="G297" s="155"/>
      <c r="H297" s="155"/>
      <c r="I297" s="155"/>
      <c r="J297" s="155"/>
    </row>
    <row r="298" spans="1:10" s="116" customFormat="1" x14ac:dyDescent="0.25">
      <c r="A298" s="155"/>
      <c r="B298" s="155"/>
      <c r="C298" s="155"/>
      <c r="D298" s="155"/>
      <c r="E298" s="155"/>
      <c r="F298" s="155"/>
      <c r="G298" s="155"/>
      <c r="H298" s="155"/>
      <c r="I298" s="155"/>
      <c r="J298" s="155"/>
    </row>
    <row r="299" spans="1:10" s="116" customFormat="1" x14ac:dyDescent="0.25">
      <c r="A299" s="155"/>
      <c r="B299" s="155"/>
      <c r="C299" s="155"/>
      <c r="D299" s="155"/>
      <c r="E299" s="155"/>
      <c r="F299" s="155"/>
      <c r="G299" s="155"/>
      <c r="H299" s="155"/>
      <c r="I299" s="155"/>
      <c r="J299" s="155"/>
    </row>
    <row r="300" spans="1:10" s="116" customFormat="1" x14ac:dyDescent="0.25">
      <c r="A300" s="155"/>
      <c r="B300" s="155"/>
      <c r="C300" s="155"/>
      <c r="D300" s="155"/>
      <c r="E300" s="155"/>
      <c r="F300" s="155"/>
      <c r="G300" s="155"/>
      <c r="H300" s="155"/>
      <c r="I300" s="155"/>
      <c r="J300" s="155"/>
    </row>
    <row r="301" spans="1:10" s="116" customFormat="1" x14ac:dyDescent="0.25">
      <c r="A301" s="155"/>
      <c r="B301" s="155"/>
      <c r="C301" s="155"/>
      <c r="D301" s="155"/>
      <c r="E301" s="155"/>
      <c r="F301" s="155"/>
      <c r="G301" s="155"/>
      <c r="H301" s="155"/>
      <c r="I301" s="155"/>
      <c r="J301" s="155"/>
    </row>
    <row r="302" spans="1:10" s="116" customFormat="1" x14ac:dyDescent="0.25">
      <c r="A302" s="155"/>
      <c r="B302" s="155"/>
      <c r="C302" s="155"/>
      <c r="D302" s="155"/>
      <c r="E302" s="155"/>
      <c r="F302" s="155"/>
      <c r="G302" s="155"/>
      <c r="H302" s="155"/>
      <c r="I302" s="155"/>
      <c r="J302" s="155"/>
    </row>
    <row r="303" spans="1:10" s="116" customFormat="1" x14ac:dyDescent="0.25">
      <c r="A303" s="155"/>
      <c r="B303" s="155"/>
      <c r="C303" s="155"/>
      <c r="D303" s="155"/>
      <c r="E303" s="155"/>
      <c r="F303" s="155"/>
      <c r="G303" s="155"/>
      <c r="H303" s="155"/>
      <c r="I303" s="155"/>
      <c r="J303" s="155"/>
    </row>
    <row r="304" spans="1:10" s="116" customFormat="1" x14ac:dyDescent="0.25">
      <c r="A304" s="155"/>
      <c r="B304" s="155"/>
      <c r="C304" s="155"/>
      <c r="D304" s="155"/>
      <c r="E304" s="155"/>
      <c r="F304" s="155"/>
      <c r="G304" s="155"/>
      <c r="H304" s="155"/>
      <c r="I304" s="155"/>
      <c r="J304" s="155"/>
    </row>
    <row r="305" spans="1:10" s="116" customFormat="1" x14ac:dyDescent="0.25">
      <c r="A305" s="155"/>
      <c r="B305" s="155"/>
      <c r="C305" s="155"/>
      <c r="D305" s="155"/>
      <c r="E305" s="155"/>
      <c r="F305" s="155"/>
      <c r="G305" s="155"/>
      <c r="H305" s="155"/>
      <c r="I305" s="155"/>
      <c r="J305" s="155"/>
    </row>
    <row r="306" spans="1:10" s="116" customFormat="1" x14ac:dyDescent="0.25">
      <c r="A306" s="155"/>
      <c r="B306" s="155"/>
      <c r="C306" s="155"/>
      <c r="D306" s="155"/>
      <c r="E306" s="155"/>
      <c r="F306" s="155"/>
      <c r="G306" s="155"/>
      <c r="H306" s="155"/>
      <c r="I306" s="155"/>
      <c r="J306" s="155"/>
    </row>
    <row r="307" spans="1:10" s="116" customFormat="1" x14ac:dyDescent="0.25">
      <c r="A307" s="155"/>
      <c r="B307" s="155"/>
      <c r="C307" s="155"/>
      <c r="D307" s="155"/>
      <c r="E307" s="155"/>
      <c r="F307" s="155"/>
      <c r="G307" s="155"/>
      <c r="H307" s="155"/>
      <c r="I307" s="155"/>
      <c r="J307" s="155"/>
    </row>
    <row r="308" spans="1:10" s="116" customFormat="1" x14ac:dyDescent="0.25">
      <c r="A308" s="155"/>
      <c r="B308" s="155"/>
      <c r="C308" s="155"/>
      <c r="D308" s="155"/>
      <c r="E308" s="155"/>
      <c r="F308" s="155"/>
      <c r="G308" s="155"/>
      <c r="H308" s="155"/>
      <c r="I308" s="155"/>
      <c r="J308" s="155"/>
    </row>
    <row r="309" spans="1:10" s="116" customFormat="1" x14ac:dyDescent="0.25">
      <c r="A309" s="155"/>
      <c r="B309" s="155"/>
      <c r="C309" s="155"/>
      <c r="D309" s="155"/>
      <c r="E309" s="155"/>
      <c r="F309" s="155"/>
      <c r="G309" s="155"/>
      <c r="H309" s="155"/>
      <c r="I309" s="155"/>
      <c r="J309" s="155"/>
    </row>
    <row r="310" spans="1:10" s="116" customFormat="1" x14ac:dyDescent="0.25">
      <c r="A310" s="155"/>
      <c r="B310" s="155"/>
      <c r="C310" s="155"/>
      <c r="D310" s="155"/>
      <c r="E310" s="155"/>
      <c r="F310" s="155"/>
      <c r="G310" s="155"/>
      <c r="H310" s="155"/>
      <c r="I310" s="155"/>
      <c r="J310" s="155"/>
    </row>
    <row r="311" spans="1:10" s="116" customFormat="1" x14ac:dyDescent="0.25">
      <c r="A311" s="155"/>
      <c r="B311" s="155"/>
      <c r="C311" s="155"/>
      <c r="D311" s="155"/>
      <c r="E311" s="155"/>
      <c r="F311" s="155"/>
      <c r="G311" s="155"/>
      <c r="H311" s="155"/>
      <c r="I311" s="155"/>
      <c r="J311" s="155"/>
    </row>
    <row r="312" spans="1:10" s="116" customFormat="1" x14ac:dyDescent="0.25">
      <c r="A312" s="155"/>
      <c r="B312" s="155"/>
      <c r="C312" s="155"/>
      <c r="D312" s="155"/>
      <c r="E312" s="155"/>
      <c r="F312" s="155"/>
      <c r="G312" s="155"/>
      <c r="H312" s="155"/>
      <c r="I312" s="155"/>
      <c r="J312" s="155"/>
    </row>
    <row r="313" spans="1:10" s="116" customFormat="1" x14ac:dyDescent="0.25">
      <c r="A313" s="155"/>
      <c r="B313" s="155"/>
      <c r="C313" s="155"/>
      <c r="D313" s="155"/>
      <c r="E313" s="155"/>
      <c r="F313" s="155"/>
      <c r="G313" s="155"/>
      <c r="H313" s="155"/>
      <c r="I313" s="155"/>
      <c r="J313" s="155"/>
    </row>
    <row r="314" spans="1:10" s="116" customFormat="1" x14ac:dyDescent="0.25">
      <c r="A314" s="155"/>
      <c r="B314" s="155"/>
      <c r="C314" s="155"/>
      <c r="D314" s="155"/>
      <c r="E314" s="155"/>
      <c r="F314" s="155"/>
      <c r="G314" s="155"/>
      <c r="H314" s="155"/>
      <c r="I314" s="155"/>
      <c r="J314" s="155"/>
    </row>
    <row r="315" spans="1:10" s="116" customFormat="1" x14ac:dyDescent="0.25">
      <c r="A315" s="155"/>
      <c r="B315" s="155"/>
      <c r="C315" s="155"/>
      <c r="D315" s="155"/>
      <c r="E315" s="155"/>
      <c r="F315" s="155"/>
      <c r="G315" s="155"/>
      <c r="H315" s="155"/>
      <c r="I315" s="155"/>
      <c r="J315" s="155"/>
    </row>
    <row r="316" spans="1:10" s="116" customFormat="1" x14ac:dyDescent="0.25">
      <c r="A316" s="155"/>
      <c r="B316" s="155"/>
      <c r="C316" s="155"/>
      <c r="D316" s="155"/>
      <c r="E316" s="155"/>
      <c r="F316" s="155"/>
      <c r="G316" s="155"/>
      <c r="H316" s="155"/>
      <c r="I316" s="155"/>
      <c r="J316" s="155"/>
    </row>
    <row r="317" spans="1:10" s="116" customFormat="1" x14ac:dyDescent="0.25">
      <c r="A317" s="155"/>
      <c r="B317" s="155"/>
      <c r="C317" s="155"/>
      <c r="D317" s="155"/>
      <c r="E317" s="155"/>
      <c r="F317" s="155"/>
      <c r="G317" s="155"/>
      <c r="H317" s="155"/>
      <c r="I317" s="155"/>
      <c r="J317" s="155"/>
    </row>
    <row r="318" spans="1:10" s="116" customFormat="1" x14ac:dyDescent="0.25">
      <c r="A318" s="155"/>
      <c r="B318" s="155"/>
      <c r="C318" s="155"/>
      <c r="D318" s="155"/>
      <c r="E318" s="155"/>
      <c r="F318" s="155"/>
      <c r="G318" s="155"/>
      <c r="H318" s="155"/>
      <c r="I318" s="155"/>
      <c r="J318" s="155"/>
    </row>
    <row r="319" spans="1:10" s="116" customFormat="1" x14ac:dyDescent="0.25">
      <c r="A319" s="155"/>
      <c r="B319" s="155"/>
      <c r="C319" s="155"/>
      <c r="D319" s="155"/>
      <c r="E319" s="155"/>
      <c r="F319" s="155"/>
      <c r="G319" s="155"/>
      <c r="H319" s="155"/>
      <c r="I319" s="155"/>
      <c r="J319" s="155"/>
    </row>
    <row r="320" spans="1:10" s="116" customFormat="1" x14ac:dyDescent="0.25">
      <c r="A320" s="155"/>
      <c r="B320" s="155"/>
      <c r="C320" s="155"/>
      <c r="D320" s="155"/>
      <c r="E320" s="155"/>
      <c r="F320" s="155"/>
      <c r="G320" s="155"/>
      <c r="H320" s="155"/>
      <c r="I320" s="155"/>
      <c r="J320" s="155"/>
    </row>
    <row r="321" spans="1:10" s="116" customFormat="1" x14ac:dyDescent="0.25">
      <c r="A321" s="155"/>
      <c r="B321" s="155"/>
      <c r="C321" s="155"/>
      <c r="D321" s="155"/>
      <c r="E321" s="155"/>
      <c r="F321" s="155"/>
      <c r="G321" s="155"/>
      <c r="H321" s="155"/>
      <c r="I321" s="155"/>
      <c r="J321" s="155"/>
    </row>
    <row r="322" spans="1:10" s="116" customFormat="1" x14ac:dyDescent="0.25">
      <c r="A322" s="155"/>
      <c r="B322" s="155"/>
      <c r="C322" s="155"/>
      <c r="D322" s="155"/>
      <c r="E322" s="155"/>
      <c r="F322" s="155"/>
      <c r="G322" s="155"/>
      <c r="H322" s="155"/>
      <c r="I322" s="155"/>
      <c r="J322" s="155"/>
    </row>
    <row r="323" spans="1:10" s="116" customFormat="1" x14ac:dyDescent="0.25">
      <c r="A323" s="155"/>
      <c r="B323" s="155"/>
      <c r="C323" s="155"/>
      <c r="D323" s="155"/>
      <c r="E323" s="155"/>
      <c r="F323" s="155"/>
      <c r="G323" s="155"/>
      <c r="H323" s="155"/>
      <c r="I323" s="155"/>
      <c r="J323" s="155"/>
    </row>
    <row r="324" spans="1:10" s="116" customFormat="1" x14ac:dyDescent="0.25">
      <c r="A324" s="155"/>
      <c r="B324" s="155"/>
      <c r="C324" s="155"/>
      <c r="D324" s="155"/>
      <c r="E324" s="155"/>
      <c r="F324" s="155"/>
      <c r="G324" s="155"/>
      <c r="H324" s="155"/>
      <c r="I324" s="155"/>
      <c r="J324" s="155"/>
    </row>
    <row r="325" spans="1:10" s="116" customFormat="1" x14ac:dyDescent="0.25">
      <c r="A325" s="155"/>
      <c r="B325" s="155"/>
      <c r="C325" s="155"/>
      <c r="D325" s="155"/>
      <c r="E325" s="155"/>
      <c r="F325" s="155"/>
      <c r="G325" s="155"/>
      <c r="H325" s="155"/>
      <c r="I325" s="155"/>
      <c r="J325" s="155"/>
    </row>
    <row r="326" spans="1:10" s="116" customFormat="1" x14ac:dyDescent="0.25">
      <c r="A326" s="155"/>
      <c r="B326" s="155"/>
      <c r="C326" s="155"/>
      <c r="D326" s="155"/>
      <c r="E326" s="155"/>
      <c r="F326" s="155"/>
      <c r="G326" s="155"/>
      <c r="H326" s="155"/>
      <c r="I326" s="155"/>
      <c r="J326" s="155"/>
    </row>
    <row r="327" spans="1:10" s="116" customFormat="1" x14ac:dyDescent="0.25">
      <c r="A327" s="155"/>
      <c r="B327" s="155"/>
      <c r="C327" s="155"/>
      <c r="D327" s="155"/>
      <c r="E327" s="155"/>
      <c r="F327" s="155"/>
      <c r="G327" s="155"/>
      <c r="H327" s="155"/>
      <c r="I327" s="155"/>
      <c r="J327" s="155"/>
    </row>
    <row r="328" spans="1:10" s="116" customFormat="1" x14ac:dyDescent="0.25">
      <c r="A328" s="155"/>
      <c r="B328" s="155"/>
      <c r="C328" s="155"/>
      <c r="D328" s="155"/>
      <c r="E328" s="155"/>
      <c r="F328" s="155"/>
      <c r="G328" s="155"/>
      <c r="H328" s="155"/>
      <c r="I328" s="155"/>
      <c r="J328" s="155"/>
    </row>
    <row r="329" spans="1:10" s="116" customFormat="1" x14ac:dyDescent="0.25">
      <c r="A329" s="155"/>
      <c r="B329" s="155"/>
      <c r="C329" s="155"/>
      <c r="D329" s="155"/>
      <c r="E329" s="155"/>
      <c r="F329" s="155"/>
      <c r="G329" s="155"/>
      <c r="H329" s="155"/>
      <c r="I329" s="155"/>
      <c r="J329" s="155"/>
    </row>
    <row r="330" spans="1:10" s="116" customFormat="1" x14ac:dyDescent="0.25">
      <c r="A330" s="155"/>
      <c r="B330" s="155"/>
      <c r="C330" s="155"/>
      <c r="D330" s="155"/>
      <c r="E330" s="155"/>
      <c r="F330" s="155"/>
      <c r="G330" s="155"/>
      <c r="H330" s="155"/>
      <c r="I330" s="155"/>
      <c r="J330" s="155"/>
    </row>
    <row r="331" spans="1:10" s="116" customFormat="1" x14ac:dyDescent="0.25">
      <c r="A331" s="155"/>
      <c r="B331" s="155"/>
      <c r="C331" s="155"/>
      <c r="D331" s="155"/>
      <c r="E331" s="155"/>
      <c r="F331" s="155"/>
      <c r="G331" s="155"/>
      <c r="H331" s="155"/>
      <c r="I331" s="155"/>
      <c r="J331" s="155"/>
    </row>
    <row r="332" spans="1:10" s="116" customFormat="1" x14ac:dyDescent="0.25">
      <c r="A332" s="155"/>
      <c r="B332" s="155"/>
      <c r="C332" s="155"/>
      <c r="D332" s="155"/>
      <c r="E332" s="155"/>
      <c r="F332" s="155"/>
      <c r="G332" s="155"/>
      <c r="H332" s="155"/>
      <c r="I332" s="155"/>
      <c r="J332" s="155"/>
    </row>
    <row r="333" spans="1:10" s="116" customFormat="1" x14ac:dyDescent="0.25">
      <c r="A333" s="155"/>
      <c r="B333" s="155"/>
      <c r="C333" s="155"/>
      <c r="D333" s="155"/>
      <c r="E333" s="155"/>
      <c r="F333" s="155"/>
      <c r="G333" s="155"/>
      <c r="H333" s="155"/>
      <c r="I333" s="155"/>
      <c r="J333" s="155"/>
    </row>
    <row r="334" spans="1:10" s="116" customFormat="1" x14ac:dyDescent="0.25">
      <c r="A334" s="155"/>
      <c r="B334" s="155"/>
      <c r="C334" s="155"/>
      <c r="D334" s="155"/>
      <c r="E334" s="155"/>
      <c r="F334" s="155"/>
      <c r="G334" s="155"/>
      <c r="H334" s="155"/>
      <c r="I334" s="155"/>
      <c r="J334" s="155"/>
    </row>
    <row r="335" spans="1:10" s="116" customFormat="1" x14ac:dyDescent="0.25">
      <c r="A335" s="155"/>
      <c r="B335" s="155"/>
      <c r="C335" s="155"/>
      <c r="D335" s="155"/>
      <c r="E335" s="155"/>
      <c r="F335" s="155"/>
      <c r="G335" s="155"/>
      <c r="H335" s="155"/>
      <c r="I335" s="155"/>
      <c r="J335" s="155"/>
    </row>
    <row r="336" spans="1:10" s="116" customFormat="1" x14ac:dyDescent="0.25">
      <c r="A336" s="155"/>
      <c r="B336" s="155"/>
      <c r="C336" s="155"/>
      <c r="D336" s="155"/>
      <c r="E336" s="155"/>
      <c r="F336" s="155"/>
      <c r="G336" s="155"/>
      <c r="H336" s="155"/>
      <c r="I336" s="155"/>
      <c r="J336" s="155"/>
    </row>
    <row r="337" spans="1:10" s="116" customFormat="1" x14ac:dyDescent="0.25">
      <c r="A337" s="155"/>
      <c r="B337" s="155"/>
      <c r="C337" s="155"/>
      <c r="D337" s="155"/>
      <c r="E337" s="155"/>
      <c r="F337" s="155"/>
      <c r="G337" s="155"/>
      <c r="H337" s="155"/>
      <c r="I337" s="155"/>
      <c r="J337" s="155"/>
    </row>
    <row r="338" spans="1:10" s="116" customFormat="1" x14ac:dyDescent="0.25">
      <c r="A338" s="155"/>
      <c r="B338" s="155"/>
      <c r="C338" s="155"/>
      <c r="D338" s="155"/>
      <c r="E338" s="155"/>
      <c r="F338" s="155"/>
      <c r="G338" s="155"/>
      <c r="H338" s="155"/>
      <c r="I338" s="155"/>
      <c r="J338" s="155"/>
    </row>
    <row r="339" spans="1:10" s="116" customFormat="1" x14ac:dyDescent="0.25">
      <c r="A339" s="155"/>
      <c r="B339" s="155"/>
      <c r="C339" s="155"/>
      <c r="D339" s="155"/>
      <c r="E339" s="155"/>
      <c r="F339" s="155"/>
      <c r="G339" s="155"/>
      <c r="H339" s="155"/>
      <c r="I339" s="155"/>
      <c r="J339" s="155"/>
    </row>
    <row r="340" spans="1:10" s="116" customFormat="1" x14ac:dyDescent="0.25">
      <c r="A340" s="155"/>
      <c r="B340" s="155"/>
      <c r="C340" s="155"/>
      <c r="D340" s="155"/>
      <c r="E340" s="155"/>
      <c r="F340" s="155"/>
      <c r="G340" s="155"/>
      <c r="H340" s="155"/>
      <c r="I340" s="155"/>
      <c r="J340" s="155"/>
    </row>
    <row r="341" spans="1:10" s="116" customFormat="1" x14ac:dyDescent="0.25">
      <c r="A341" s="155"/>
      <c r="B341" s="155"/>
      <c r="C341" s="155"/>
      <c r="D341" s="155"/>
      <c r="E341" s="155"/>
      <c r="F341" s="155"/>
      <c r="G341" s="155"/>
      <c r="H341" s="155"/>
      <c r="I341" s="155"/>
      <c r="J341" s="155"/>
    </row>
    <row r="342" spans="1:10" s="116" customFormat="1" x14ac:dyDescent="0.25">
      <c r="A342" s="155"/>
      <c r="B342" s="155"/>
      <c r="C342" s="155"/>
      <c r="D342" s="155"/>
      <c r="E342" s="155"/>
      <c r="F342" s="155"/>
      <c r="G342" s="155"/>
      <c r="H342" s="155"/>
      <c r="I342" s="155"/>
      <c r="J342" s="155"/>
    </row>
    <row r="343" spans="1:10" s="116" customFormat="1" x14ac:dyDescent="0.25">
      <c r="A343" s="155"/>
      <c r="B343" s="155"/>
      <c r="C343" s="155"/>
      <c r="D343" s="155"/>
      <c r="E343" s="155"/>
      <c r="F343" s="155"/>
      <c r="G343" s="155"/>
      <c r="H343" s="155"/>
      <c r="I343" s="155"/>
      <c r="J343" s="155"/>
    </row>
    <row r="344" spans="1:10" s="116" customFormat="1" x14ac:dyDescent="0.25">
      <c r="A344" s="155"/>
      <c r="B344" s="155"/>
      <c r="C344" s="155"/>
      <c r="D344" s="155"/>
      <c r="E344" s="155"/>
      <c r="F344" s="155"/>
      <c r="G344" s="155"/>
      <c r="H344" s="155"/>
      <c r="I344" s="155"/>
      <c r="J344" s="155"/>
    </row>
    <row r="345" spans="1:10" s="116" customFormat="1" x14ac:dyDescent="0.25">
      <c r="A345" s="155"/>
      <c r="B345" s="155"/>
      <c r="C345" s="155"/>
      <c r="D345" s="155"/>
      <c r="E345" s="155"/>
      <c r="F345" s="155"/>
      <c r="G345" s="155"/>
      <c r="H345" s="155"/>
      <c r="I345" s="155"/>
      <c r="J345" s="155"/>
    </row>
    <row r="346" spans="1:10" s="116" customFormat="1" x14ac:dyDescent="0.25">
      <c r="A346" s="155"/>
      <c r="B346" s="155"/>
      <c r="C346" s="155"/>
      <c r="D346" s="155"/>
      <c r="E346" s="155"/>
      <c r="F346" s="155"/>
      <c r="G346" s="155"/>
      <c r="H346" s="155"/>
      <c r="I346" s="155"/>
      <c r="J346" s="155"/>
    </row>
    <row r="347" spans="1:10" s="116" customFormat="1" x14ac:dyDescent="0.25">
      <c r="A347" s="155"/>
      <c r="B347" s="155"/>
      <c r="C347" s="155"/>
      <c r="D347" s="155"/>
      <c r="E347" s="155"/>
      <c r="F347" s="155"/>
      <c r="G347" s="155"/>
      <c r="H347" s="155"/>
      <c r="I347" s="155"/>
      <c r="J347" s="155"/>
    </row>
    <row r="348" spans="1:10" s="116" customFormat="1" x14ac:dyDescent="0.25">
      <c r="A348" s="155"/>
      <c r="B348" s="155"/>
      <c r="C348" s="155"/>
      <c r="D348" s="155"/>
      <c r="E348" s="155"/>
      <c r="F348" s="155"/>
      <c r="G348" s="155"/>
      <c r="H348" s="155"/>
      <c r="I348" s="155"/>
      <c r="J348" s="155"/>
    </row>
    <row r="349" spans="1:10" s="116" customFormat="1" x14ac:dyDescent="0.25">
      <c r="A349" s="155"/>
      <c r="B349" s="155"/>
      <c r="C349" s="155"/>
      <c r="D349" s="155"/>
      <c r="E349" s="155"/>
      <c r="F349" s="155"/>
      <c r="G349" s="155"/>
      <c r="H349" s="155"/>
      <c r="I349" s="155"/>
      <c r="J349" s="155"/>
    </row>
    <row r="350" spans="1:10" s="116" customFormat="1" x14ac:dyDescent="0.25">
      <c r="A350" s="155"/>
      <c r="B350" s="155"/>
      <c r="C350" s="155"/>
      <c r="D350" s="155"/>
      <c r="E350" s="155"/>
      <c r="F350" s="155"/>
      <c r="G350" s="155"/>
      <c r="H350" s="155"/>
      <c r="I350" s="155"/>
      <c r="J350" s="155"/>
    </row>
    <row r="351" spans="1:10" s="116" customFormat="1" x14ac:dyDescent="0.25">
      <c r="A351" s="155"/>
      <c r="B351" s="155"/>
      <c r="C351" s="155"/>
      <c r="D351" s="155"/>
      <c r="E351" s="155"/>
      <c r="F351" s="155"/>
      <c r="G351" s="155"/>
      <c r="H351" s="155"/>
      <c r="I351" s="155"/>
      <c r="J351" s="155"/>
    </row>
    <row r="352" spans="1:10" s="116" customFormat="1" x14ac:dyDescent="0.25">
      <c r="A352" s="155"/>
      <c r="B352" s="155"/>
      <c r="C352" s="155"/>
      <c r="D352" s="155"/>
      <c r="E352" s="155"/>
      <c r="F352" s="155"/>
      <c r="G352" s="155"/>
      <c r="H352" s="155"/>
      <c r="I352" s="155"/>
      <c r="J352" s="155"/>
    </row>
    <row r="353" spans="1:10" s="116" customFormat="1" x14ac:dyDescent="0.25">
      <c r="A353" s="155"/>
      <c r="B353" s="155"/>
      <c r="C353" s="155"/>
      <c r="D353" s="155"/>
      <c r="E353" s="155"/>
      <c r="F353" s="155"/>
      <c r="G353" s="155"/>
      <c r="H353" s="155"/>
      <c r="I353" s="155"/>
      <c r="J353" s="155"/>
    </row>
    <row r="354" spans="1:10" s="116" customFormat="1" x14ac:dyDescent="0.25">
      <c r="A354" s="155"/>
      <c r="B354" s="155"/>
      <c r="C354" s="155"/>
      <c r="D354" s="155"/>
      <c r="E354" s="155"/>
      <c r="F354" s="155"/>
      <c r="G354" s="155"/>
      <c r="H354" s="155"/>
      <c r="I354" s="155"/>
      <c r="J354" s="155"/>
    </row>
    <row r="355" spans="1:10" s="116" customFormat="1" x14ac:dyDescent="0.25">
      <c r="A355" s="155"/>
      <c r="B355" s="155"/>
      <c r="C355" s="155"/>
      <c r="D355" s="155"/>
      <c r="E355" s="155"/>
      <c r="F355" s="155"/>
      <c r="G355" s="155"/>
      <c r="H355" s="155"/>
      <c r="I355" s="155"/>
      <c r="J355" s="155"/>
    </row>
    <row r="356" spans="1:10" s="116" customFormat="1" x14ac:dyDescent="0.25">
      <c r="A356" s="155"/>
      <c r="B356" s="155"/>
      <c r="C356" s="155"/>
      <c r="D356" s="155"/>
      <c r="E356" s="155"/>
      <c r="F356" s="155"/>
      <c r="G356" s="155"/>
      <c r="H356" s="155"/>
      <c r="I356" s="155"/>
      <c r="J356" s="155"/>
    </row>
    <row r="357" spans="1:10" s="116" customFormat="1" x14ac:dyDescent="0.25">
      <c r="A357" s="155"/>
      <c r="B357" s="155"/>
      <c r="C357" s="155"/>
      <c r="D357" s="155"/>
      <c r="E357" s="155"/>
      <c r="F357" s="155"/>
      <c r="G357" s="155"/>
      <c r="H357" s="155"/>
      <c r="I357" s="155"/>
      <c r="J357" s="155"/>
    </row>
    <row r="358" spans="1:10" s="116" customFormat="1" x14ac:dyDescent="0.25">
      <c r="A358" s="155"/>
      <c r="B358" s="155"/>
      <c r="C358" s="155"/>
      <c r="D358" s="155"/>
      <c r="E358" s="155"/>
      <c r="F358" s="155"/>
      <c r="G358" s="155"/>
      <c r="H358" s="155"/>
      <c r="I358" s="155"/>
      <c r="J358" s="155"/>
    </row>
    <row r="359" spans="1:10" s="116" customFormat="1" x14ac:dyDescent="0.25">
      <c r="A359" s="155"/>
      <c r="B359" s="155"/>
      <c r="C359" s="155"/>
      <c r="D359" s="155"/>
      <c r="E359" s="155"/>
      <c r="F359" s="155"/>
      <c r="G359" s="155"/>
      <c r="H359" s="155"/>
      <c r="I359" s="155"/>
      <c r="J359" s="155"/>
    </row>
    <row r="360" spans="1:10" s="116" customFormat="1" x14ac:dyDescent="0.25">
      <c r="A360" s="155"/>
      <c r="B360" s="155"/>
      <c r="C360" s="155"/>
      <c r="D360" s="155"/>
      <c r="E360" s="155"/>
      <c r="F360" s="155"/>
      <c r="G360" s="155"/>
      <c r="H360" s="155"/>
      <c r="I360" s="155"/>
      <c r="J360" s="155"/>
    </row>
    <row r="361" spans="1:10" s="116" customFormat="1" x14ac:dyDescent="0.25">
      <c r="A361" s="155"/>
      <c r="B361" s="155"/>
      <c r="C361" s="155"/>
      <c r="D361" s="155"/>
      <c r="E361" s="155"/>
      <c r="F361" s="155"/>
      <c r="G361" s="155"/>
      <c r="H361" s="155"/>
      <c r="I361" s="155"/>
      <c r="J361" s="155"/>
    </row>
    <row r="362" spans="1:10" s="116" customFormat="1" x14ac:dyDescent="0.25">
      <c r="A362" s="155"/>
      <c r="B362" s="155"/>
      <c r="C362" s="155"/>
      <c r="D362" s="155"/>
      <c r="E362" s="155"/>
      <c r="F362" s="155"/>
      <c r="G362" s="155"/>
      <c r="H362" s="155"/>
      <c r="I362" s="155"/>
      <c r="J362" s="155"/>
    </row>
    <row r="363" spans="1:10" s="116" customFormat="1" x14ac:dyDescent="0.25">
      <c r="A363" s="155"/>
      <c r="B363" s="155"/>
      <c r="C363" s="155"/>
      <c r="D363" s="155"/>
      <c r="E363" s="155"/>
      <c r="F363" s="155"/>
      <c r="G363" s="155"/>
      <c r="H363" s="155"/>
      <c r="I363" s="155"/>
      <c r="J363" s="155"/>
    </row>
    <row r="364" spans="1:10" s="116" customFormat="1" x14ac:dyDescent="0.25">
      <c r="A364" s="155"/>
      <c r="B364" s="155"/>
      <c r="C364" s="155"/>
      <c r="D364" s="155"/>
      <c r="E364" s="155"/>
      <c r="F364" s="155"/>
      <c r="G364" s="155"/>
      <c r="H364" s="155"/>
      <c r="I364" s="155"/>
      <c r="J364" s="155"/>
    </row>
    <row r="365" spans="1:10" s="116" customFormat="1" x14ac:dyDescent="0.25">
      <c r="A365" s="155"/>
      <c r="B365" s="155"/>
      <c r="C365" s="155"/>
      <c r="D365" s="155"/>
      <c r="E365" s="155"/>
      <c r="F365" s="155"/>
      <c r="G365" s="155"/>
      <c r="H365" s="155"/>
      <c r="I365" s="155"/>
      <c r="J365" s="155"/>
    </row>
    <row r="366" spans="1:10" s="116" customFormat="1" x14ac:dyDescent="0.25">
      <c r="A366" s="155"/>
      <c r="B366" s="155"/>
      <c r="C366" s="155"/>
      <c r="D366" s="155"/>
      <c r="E366" s="155"/>
      <c r="F366" s="155"/>
      <c r="G366" s="155"/>
      <c r="H366" s="155"/>
      <c r="I366" s="155"/>
      <c r="J366" s="155"/>
    </row>
    <row r="367" spans="1:10" s="116" customFormat="1" x14ac:dyDescent="0.25">
      <c r="A367" s="155"/>
      <c r="B367" s="155"/>
      <c r="C367" s="155"/>
      <c r="D367" s="155"/>
      <c r="E367" s="155"/>
      <c r="F367" s="155"/>
      <c r="G367" s="155"/>
      <c r="H367" s="155"/>
      <c r="I367" s="155"/>
      <c r="J367" s="155"/>
    </row>
    <row r="368" spans="1:10" s="116" customFormat="1" x14ac:dyDescent="0.25">
      <c r="A368" s="155"/>
      <c r="B368" s="155"/>
      <c r="C368" s="155"/>
      <c r="D368" s="155"/>
      <c r="E368" s="155"/>
      <c r="F368" s="155"/>
      <c r="G368" s="155"/>
      <c r="H368" s="155"/>
      <c r="I368" s="155"/>
      <c r="J368" s="155"/>
    </row>
    <row r="369" spans="1:10" s="116" customFormat="1" x14ac:dyDescent="0.25">
      <c r="A369" s="155"/>
      <c r="B369" s="155"/>
      <c r="C369" s="155"/>
      <c r="D369" s="155"/>
      <c r="E369" s="155"/>
      <c r="F369" s="155"/>
      <c r="G369" s="155"/>
      <c r="H369" s="155"/>
      <c r="I369" s="155"/>
      <c r="J369" s="155"/>
    </row>
    <row r="370" spans="1:10" s="116" customFormat="1" x14ac:dyDescent="0.25">
      <c r="A370" s="155"/>
      <c r="B370" s="155"/>
      <c r="C370" s="155"/>
      <c r="D370" s="155"/>
      <c r="E370" s="155"/>
      <c r="F370" s="155"/>
      <c r="G370" s="155"/>
      <c r="H370" s="155"/>
      <c r="I370" s="155"/>
      <c r="J370" s="155"/>
    </row>
    <row r="371" spans="1:10" s="116" customFormat="1" x14ac:dyDescent="0.25">
      <c r="A371" s="155"/>
      <c r="B371" s="155"/>
      <c r="C371" s="155"/>
      <c r="D371" s="155"/>
      <c r="E371" s="155"/>
      <c r="F371" s="155"/>
      <c r="G371" s="155"/>
      <c r="H371" s="155"/>
      <c r="I371" s="155"/>
      <c r="J371" s="155"/>
    </row>
    <row r="372" spans="1:10" s="116" customFormat="1" x14ac:dyDescent="0.25">
      <c r="A372" s="155"/>
      <c r="B372" s="155"/>
      <c r="C372" s="155"/>
      <c r="D372" s="155"/>
      <c r="E372" s="155"/>
      <c r="F372" s="155"/>
      <c r="G372" s="155"/>
      <c r="H372" s="155"/>
      <c r="I372" s="155"/>
      <c r="J372" s="155"/>
    </row>
    <row r="373" spans="1:10" s="116" customFormat="1" x14ac:dyDescent="0.25">
      <c r="A373" s="155"/>
      <c r="B373" s="155"/>
      <c r="C373" s="155"/>
      <c r="D373" s="155"/>
      <c r="E373" s="155"/>
      <c r="F373" s="155"/>
      <c r="G373" s="155"/>
      <c r="H373" s="155"/>
      <c r="I373" s="155"/>
      <c r="J373" s="155"/>
    </row>
    <row r="374" spans="1:10" s="116" customFormat="1" x14ac:dyDescent="0.25">
      <c r="A374" s="155"/>
      <c r="B374" s="155"/>
      <c r="C374" s="155"/>
      <c r="D374" s="155"/>
      <c r="E374" s="155"/>
      <c r="F374" s="155"/>
      <c r="G374" s="155"/>
      <c r="H374" s="155"/>
      <c r="I374" s="155"/>
      <c r="J374" s="155"/>
    </row>
    <row r="375" spans="1:10" s="116" customFormat="1" x14ac:dyDescent="0.25">
      <c r="A375" s="155"/>
      <c r="B375" s="155"/>
      <c r="C375" s="155"/>
      <c r="D375" s="155"/>
      <c r="E375" s="155"/>
      <c r="F375" s="155"/>
      <c r="G375" s="155"/>
      <c r="H375" s="155"/>
      <c r="I375" s="155"/>
      <c r="J375" s="155"/>
    </row>
    <row r="376" spans="1:10" s="116" customFormat="1" x14ac:dyDescent="0.25">
      <c r="A376" s="155"/>
      <c r="B376" s="155"/>
      <c r="C376" s="155"/>
      <c r="D376" s="155"/>
      <c r="E376" s="155"/>
      <c r="F376" s="155"/>
      <c r="G376" s="155"/>
      <c r="H376" s="155"/>
      <c r="I376" s="155"/>
      <c r="J376" s="155"/>
    </row>
    <row r="377" spans="1:10" s="116" customFormat="1" x14ac:dyDescent="0.25">
      <c r="A377" s="155"/>
      <c r="B377" s="155"/>
      <c r="C377" s="155"/>
      <c r="D377" s="155"/>
      <c r="E377" s="155"/>
      <c r="F377" s="155"/>
      <c r="G377" s="155"/>
      <c r="H377" s="155"/>
      <c r="I377" s="155"/>
      <c r="J377" s="155"/>
    </row>
    <row r="378" spans="1:10" s="116" customFormat="1" x14ac:dyDescent="0.25">
      <c r="A378" s="155"/>
      <c r="B378" s="155"/>
      <c r="C378" s="155"/>
      <c r="D378" s="155"/>
      <c r="E378" s="155"/>
      <c r="F378" s="155"/>
      <c r="G378" s="155"/>
      <c r="H378" s="155"/>
      <c r="I378" s="155"/>
      <c r="J378" s="155"/>
    </row>
    <row r="379" spans="1:10" s="116" customFormat="1" x14ac:dyDescent="0.25">
      <c r="A379" s="155"/>
      <c r="B379" s="155"/>
      <c r="C379" s="155"/>
      <c r="D379" s="155"/>
      <c r="E379" s="155"/>
      <c r="F379" s="155"/>
      <c r="G379" s="155"/>
      <c r="H379" s="155"/>
      <c r="I379" s="155"/>
      <c r="J379" s="155"/>
    </row>
    <row r="380" spans="1:10" s="116" customFormat="1" x14ac:dyDescent="0.25">
      <c r="A380" s="155"/>
      <c r="B380" s="155"/>
      <c r="C380" s="155"/>
      <c r="D380" s="155"/>
      <c r="E380" s="155"/>
      <c r="F380" s="155"/>
      <c r="G380" s="155"/>
      <c r="H380" s="155"/>
      <c r="I380" s="155"/>
      <c r="J380" s="155"/>
    </row>
    <row r="381" spans="1:10" s="116" customFormat="1" x14ac:dyDescent="0.25">
      <c r="A381" s="155"/>
      <c r="B381" s="155"/>
      <c r="C381" s="155"/>
      <c r="D381" s="155"/>
      <c r="E381" s="155"/>
      <c r="F381" s="155"/>
      <c r="G381" s="155"/>
      <c r="H381" s="155"/>
      <c r="I381" s="155"/>
      <c r="J381" s="155"/>
    </row>
    <row r="382" spans="1:10" s="116" customFormat="1" x14ac:dyDescent="0.25">
      <c r="A382" s="155"/>
      <c r="B382" s="155"/>
      <c r="C382" s="155"/>
      <c r="D382" s="155"/>
      <c r="E382" s="155"/>
      <c r="F382" s="155"/>
      <c r="G382" s="155"/>
      <c r="H382" s="155"/>
      <c r="I382" s="155"/>
      <c r="J382" s="155"/>
    </row>
    <row r="383" spans="1:10" s="116" customFormat="1" x14ac:dyDescent="0.25">
      <c r="A383" s="155"/>
      <c r="B383" s="155"/>
      <c r="C383" s="155"/>
      <c r="D383" s="155"/>
      <c r="E383" s="155"/>
      <c r="F383" s="155"/>
      <c r="G383" s="155"/>
      <c r="H383" s="155"/>
      <c r="I383" s="155"/>
      <c r="J383" s="155"/>
    </row>
    <row r="384" spans="1:10" s="116" customFormat="1" x14ac:dyDescent="0.25">
      <c r="A384" s="155"/>
      <c r="B384" s="155"/>
      <c r="C384" s="155"/>
      <c r="D384" s="155"/>
      <c r="E384" s="155"/>
      <c r="F384" s="155"/>
      <c r="G384" s="155"/>
      <c r="H384" s="155"/>
      <c r="I384" s="155"/>
      <c r="J384" s="155"/>
    </row>
    <row r="385" spans="1:10" s="116" customFormat="1" x14ac:dyDescent="0.25">
      <c r="A385" s="155"/>
      <c r="B385" s="155"/>
      <c r="C385" s="155"/>
      <c r="D385" s="155"/>
      <c r="E385" s="155"/>
      <c r="F385" s="155"/>
      <c r="G385" s="155"/>
      <c r="H385" s="155"/>
      <c r="I385" s="155"/>
      <c r="J385" s="155"/>
    </row>
    <row r="386" spans="1:10" s="116" customFormat="1" x14ac:dyDescent="0.25">
      <c r="A386" s="155"/>
      <c r="B386" s="155"/>
      <c r="C386" s="155"/>
      <c r="D386" s="155"/>
      <c r="E386" s="155"/>
      <c r="F386" s="155"/>
      <c r="G386" s="155"/>
      <c r="H386" s="155"/>
      <c r="I386" s="155"/>
      <c r="J386" s="155"/>
    </row>
    <row r="387" spans="1:10" s="116" customFormat="1" x14ac:dyDescent="0.25">
      <c r="A387" s="155"/>
      <c r="B387" s="155"/>
      <c r="C387" s="155"/>
      <c r="D387" s="155"/>
      <c r="E387" s="155"/>
      <c r="F387" s="155"/>
      <c r="G387" s="155"/>
      <c r="H387" s="155"/>
      <c r="I387" s="155"/>
      <c r="J387" s="155"/>
    </row>
    <row r="388" spans="1:10" s="116" customFormat="1" x14ac:dyDescent="0.25">
      <c r="A388" s="155"/>
      <c r="B388" s="155"/>
      <c r="C388" s="155"/>
      <c r="D388" s="155"/>
      <c r="E388" s="155"/>
      <c r="F388" s="155"/>
      <c r="G388" s="155"/>
      <c r="H388" s="155"/>
      <c r="I388" s="155"/>
      <c r="J388" s="155"/>
    </row>
    <row r="389" spans="1:10" s="116" customFormat="1" x14ac:dyDescent="0.25">
      <c r="A389" s="155"/>
      <c r="B389" s="155"/>
      <c r="C389" s="155"/>
      <c r="D389" s="155"/>
      <c r="E389" s="155"/>
      <c r="F389" s="155"/>
      <c r="G389" s="155"/>
      <c r="H389" s="155"/>
      <c r="I389" s="155"/>
      <c r="J389" s="155"/>
    </row>
    <row r="390" spans="1:10" s="116" customFormat="1" x14ac:dyDescent="0.25">
      <c r="A390" s="155"/>
      <c r="B390" s="155"/>
      <c r="C390" s="155"/>
      <c r="D390" s="155"/>
      <c r="E390" s="155"/>
      <c r="F390" s="155"/>
      <c r="G390" s="155"/>
      <c r="H390" s="155"/>
      <c r="I390" s="155"/>
      <c r="J390" s="155"/>
    </row>
    <row r="391" spans="1:10" s="116" customFormat="1" x14ac:dyDescent="0.25">
      <c r="A391" s="155"/>
      <c r="B391" s="155"/>
      <c r="C391" s="155"/>
      <c r="D391" s="155"/>
      <c r="E391" s="155"/>
      <c r="F391" s="155"/>
      <c r="G391" s="155"/>
      <c r="H391" s="155"/>
      <c r="I391" s="155"/>
      <c r="J391" s="155"/>
    </row>
    <row r="392" spans="1:10" s="116" customFormat="1" x14ac:dyDescent="0.25">
      <c r="A392" s="155"/>
      <c r="B392" s="155"/>
      <c r="C392" s="155"/>
      <c r="D392" s="155"/>
      <c r="E392" s="155"/>
      <c r="F392" s="155"/>
      <c r="G392" s="155"/>
      <c r="H392" s="155"/>
      <c r="I392" s="155"/>
      <c r="J392" s="155"/>
    </row>
    <row r="393" spans="1:10" s="116" customFormat="1" x14ac:dyDescent="0.25">
      <c r="A393" s="155"/>
      <c r="B393" s="155"/>
      <c r="C393" s="155"/>
      <c r="D393" s="155"/>
      <c r="E393" s="155"/>
      <c r="F393" s="155"/>
      <c r="G393" s="155"/>
      <c r="H393" s="155"/>
      <c r="I393" s="155"/>
      <c r="J393" s="155"/>
    </row>
    <row r="394" spans="1:10" s="116" customFormat="1" x14ac:dyDescent="0.25">
      <c r="A394" s="155"/>
      <c r="B394" s="155"/>
      <c r="C394" s="155"/>
      <c r="D394" s="155"/>
      <c r="E394" s="155"/>
      <c r="F394" s="155"/>
      <c r="G394" s="155"/>
      <c r="H394" s="155"/>
      <c r="I394" s="155"/>
      <c r="J394" s="155"/>
    </row>
    <row r="395" spans="1:10" s="116" customFormat="1" x14ac:dyDescent="0.25">
      <c r="A395" s="155"/>
      <c r="B395" s="155"/>
      <c r="C395" s="155"/>
      <c r="D395" s="155"/>
      <c r="E395" s="155"/>
      <c r="F395" s="155"/>
      <c r="G395" s="155"/>
      <c r="H395" s="155"/>
      <c r="I395" s="155"/>
      <c r="J395" s="155"/>
    </row>
    <row r="396" spans="1:10" s="116" customFormat="1" x14ac:dyDescent="0.25">
      <c r="A396" s="155"/>
      <c r="B396" s="155"/>
      <c r="C396" s="155"/>
      <c r="D396" s="155"/>
      <c r="E396" s="155"/>
      <c r="F396" s="155"/>
      <c r="G396" s="155"/>
      <c r="H396" s="155"/>
      <c r="I396" s="155"/>
      <c r="J396" s="155"/>
    </row>
    <row r="397" spans="1:10" s="116" customFormat="1" x14ac:dyDescent="0.25">
      <c r="A397" s="155"/>
      <c r="B397" s="155"/>
      <c r="C397" s="155"/>
      <c r="D397" s="155"/>
      <c r="E397" s="155"/>
      <c r="F397" s="155"/>
      <c r="G397" s="155"/>
      <c r="H397" s="155"/>
      <c r="I397" s="155"/>
      <c r="J397" s="155"/>
    </row>
    <row r="398" spans="1:10" s="116" customFormat="1" x14ac:dyDescent="0.25">
      <c r="A398" s="155"/>
      <c r="B398" s="155"/>
      <c r="C398" s="155"/>
      <c r="D398" s="155"/>
      <c r="E398" s="155"/>
      <c r="F398" s="155"/>
      <c r="G398" s="155"/>
      <c r="H398" s="155"/>
      <c r="I398" s="155"/>
      <c r="J398" s="155"/>
    </row>
    <row r="399" spans="1:10" s="116" customFormat="1" x14ac:dyDescent="0.25">
      <c r="A399" s="155"/>
      <c r="B399" s="155"/>
      <c r="C399" s="155"/>
      <c r="D399" s="155"/>
      <c r="E399" s="155"/>
      <c r="F399" s="155"/>
      <c r="G399" s="155"/>
      <c r="H399" s="155"/>
      <c r="I399" s="155"/>
      <c r="J399" s="155"/>
    </row>
    <row r="400" spans="1:10" s="116" customFormat="1" x14ac:dyDescent="0.25">
      <c r="A400" s="155"/>
      <c r="B400" s="155"/>
      <c r="C400" s="155"/>
      <c r="D400" s="155"/>
      <c r="E400" s="155"/>
      <c r="F400" s="155"/>
      <c r="G400" s="155"/>
      <c r="H400" s="155"/>
      <c r="I400" s="155"/>
      <c r="J400" s="155"/>
    </row>
    <row r="401" spans="1:10" s="116" customFormat="1" x14ac:dyDescent="0.25">
      <c r="A401" s="155"/>
      <c r="B401" s="155"/>
      <c r="C401" s="155"/>
      <c r="D401" s="155"/>
      <c r="E401" s="155"/>
      <c r="F401" s="155"/>
      <c r="G401" s="155"/>
      <c r="H401" s="155"/>
      <c r="I401" s="155"/>
      <c r="J401" s="155"/>
    </row>
    <row r="402" spans="1:10" s="116" customFormat="1" x14ac:dyDescent="0.25">
      <c r="A402" s="155"/>
      <c r="B402" s="155"/>
      <c r="C402" s="155"/>
      <c r="D402" s="155"/>
      <c r="E402" s="155"/>
      <c r="F402" s="155"/>
      <c r="G402" s="155"/>
      <c r="H402" s="155"/>
      <c r="I402" s="155"/>
      <c r="J402" s="155"/>
    </row>
    <row r="403" spans="1:10" s="116" customFormat="1" x14ac:dyDescent="0.25">
      <c r="A403" s="155"/>
      <c r="B403" s="155"/>
      <c r="C403" s="155"/>
      <c r="D403" s="155"/>
      <c r="E403" s="155"/>
      <c r="F403" s="155"/>
      <c r="G403" s="155"/>
      <c r="H403" s="155"/>
      <c r="I403" s="155"/>
      <c r="J403" s="155"/>
    </row>
    <row r="404" spans="1:10" s="116" customFormat="1" x14ac:dyDescent="0.25">
      <c r="A404" s="155"/>
      <c r="B404" s="155"/>
      <c r="C404" s="155"/>
      <c r="D404" s="155"/>
      <c r="E404" s="155"/>
      <c r="F404" s="155"/>
      <c r="G404" s="155"/>
      <c r="H404" s="155"/>
      <c r="I404" s="155"/>
      <c r="J404" s="155"/>
    </row>
    <row r="405" spans="1:10" s="116" customFormat="1" x14ac:dyDescent="0.25">
      <c r="A405" s="155"/>
      <c r="B405" s="155"/>
      <c r="C405" s="155"/>
      <c r="D405" s="155"/>
      <c r="E405" s="155"/>
      <c r="F405" s="155"/>
      <c r="G405" s="155"/>
      <c r="H405" s="155"/>
      <c r="I405" s="155"/>
      <c r="J405" s="155"/>
    </row>
    <row r="406" spans="1:10" s="116" customFormat="1" x14ac:dyDescent="0.25">
      <c r="A406" s="155"/>
      <c r="B406" s="155"/>
      <c r="C406" s="155"/>
      <c r="D406" s="155"/>
      <c r="E406" s="155"/>
      <c r="F406" s="155"/>
      <c r="G406" s="155"/>
      <c r="H406" s="155"/>
      <c r="I406" s="155"/>
      <c r="J406" s="155"/>
    </row>
    <row r="407" spans="1:10" s="116" customFormat="1" x14ac:dyDescent="0.25">
      <c r="A407" s="155"/>
      <c r="B407" s="155"/>
      <c r="C407" s="155"/>
      <c r="D407" s="155"/>
      <c r="E407" s="155"/>
      <c r="F407" s="155"/>
      <c r="G407" s="155"/>
      <c r="H407" s="155"/>
      <c r="I407" s="155"/>
      <c r="J407" s="155"/>
    </row>
    <row r="408" spans="1:10" s="116" customFormat="1" x14ac:dyDescent="0.25">
      <c r="A408" s="155"/>
      <c r="B408" s="155"/>
      <c r="C408" s="155"/>
      <c r="D408" s="155"/>
      <c r="E408" s="155"/>
      <c r="F408" s="155"/>
      <c r="G408" s="155"/>
      <c r="H408" s="155"/>
      <c r="I408" s="155"/>
      <c r="J408" s="155"/>
    </row>
    <row r="409" spans="1:10" s="116" customFormat="1" x14ac:dyDescent="0.25">
      <c r="A409" s="155"/>
      <c r="B409" s="155"/>
      <c r="C409" s="155"/>
      <c r="D409" s="155"/>
      <c r="E409" s="155"/>
      <c r="F409" s="155"/>
      <c r="G409" s="155"/>
      <c r="H409" s="155"/>
      <c r="I409" s="155"/>
      <c r="J409" s="155"/>
    </row>
    <row r="410" spans="1:10" s="116" customFormat="1" x14ac:dyDescent="0.25">
      <c r="A410" s="155"/>
      <c r="B410" s="155"/>
      <c r="C410" s="155"/>
      <c r="D410" s="155"/>
      <c r="E410" s="155"/>
      <c r="F410" s="155"/>
      <c r="G410" s="155"/>
      <c r="H410" s="155"/>
      <c r="I410" s="155"/>
      <c r="J410" s="155"/>
    </row>
    <row r="411" spans="1:10" s="116" customFormat="1" x14ac:dyDescent="0.25">
      <c r="A411" s="155"/>
      <c r="B411" s="155"/>
      <c r="C411" s="155"/>
      <c r="D411" s="155"/>
      <c r="E411" s="155"/>
      <c r="F411" s="155"/>
      <c r="G411" s="155"/>
      <c r="H411" s="155"/>
      <c r="I411" s="155"/>
      <c r="J411" s="155"/>
    </row>
    <row r="412" spans="1:10" s="116" customFormat="1" x14ac:dyDescent="0.25">
      <c r="A412" s="155"/>
      <c r="B412" s="155"/>
      <c r="C412" s="155"/>
      <c r="D412" s="155"/>
      <c r="E412" s="155"/>
      <c r="F412" s="155"/>
      <c r="G412" s="155"/>
      <c r="H412" s="155"/>
      <c r="I412" s="155"/>
      <c r="J412" s="155"/>
    </row>
    <row r="413" spans="1:10" s="116" customFormat="1" x14ac:dyDescent="0.25">
      <c r="A413" s="155"/>
      <c r="B413" s="155"/>
      <c r="C413" s="155"/>
      <c r="D413" s="155"/>
      <c r="E413" s="155"/>
      <c r="F413" s="155"/>
      <c r="G413" s="155"/>
      <c r="H413" s="155"/>
      <c r="I413" s="155"/>
      <c r="J413" s="155"/>
    </row>
    <row r="414" spans="1:10" s="116" customFormat="1" x14ac:dyDescent="0.25">
      <c r="A414" s="155"/>
      <c r="B414" s="155"/>
      <c r="C414" s="155"/>
      <c r="D414" s="155"/>
      <c r="E414" s="155"/>
      <c r="F414" s="155"/>
      <c r="G414" s="155"/>
      <c r="H414" s="155"/>
      <c r="I414" s="155"/>
      <c r="J414" s="155"/>
    </row>
    <row r="415" spans="1:10" s="116" customFormat="1" x14ac:dyDescent="0.25">
      <c r="A415" s="155"/>
      <c r="B415" s="155"/>
      <c r="C415" s="155"/>
      <c r="D415" s="155"/>
      <c r="E415" s="155"/>
      <c r="F415" s="155"/>
      <c r="G415" s="155"/>
      <c r="H415" s="155"/>
      <c r="I415" s="155"/>
      <c r="J415" s="155"/>
    </row>
    <row r="416" spans="1:10" s="116" customFormat="1" x14ac:dyDescent="0.25">
      <c r="A416" s="155"/>
      <c r="B416" s="155"/>
      <c r="C416" s="155"/>
      <c r="D416" s="155"/>
      <c r="E416" s="155"/>
      <c r="F416" s="155"/>
      <c r="G416" s="155"/>
      <c r="H416" s="155"/>
      <c r="I416" s="155"/>
      <c r="J416" s="155"/>
    </row>
    <row r="417" spans="1:10" s="116" customFormat="1" x14ac:dyDescent="0.25">
      <c r="A417" s="155"/>
      <c r="B417" s="155"/>
      <c r="C417" s="155"/>
      <c r="D417" s="155"/>
      <c r="E417" s="155"/>
      <c r="F417" s="155"/>
      <c r="G417" s="155"/>
      <c r="H417" s="155"/>
      <c r="I417" s="155"/>
      <c r="J417" s="155"/>
    </row>
    <row r="418" spans="1:10" s="116" customFormat="1" x14ac:dyDescent="0.25">
      <c r="A418" s="155"/>
      <c r="B418" s="155"/>
      <c r="C418" s="155"/>
      <c r="D418" s="155"/>
      <c r="E418" s="155"/>
      <c r="F418" s="155"/>
      <c r="G418" s="155"/>
      <c r="H418" s="155"/>
      <c r="I418" s="155"/>
      <c r="J418" s="155"/>
    </row>
    <row r="419" spans="1:10" s="116" customFormat="1" x14ac:dyDescent="0.25">
      <c r="A419" s="155"/>
      <c r="B419" s="155"/>
      <c r="C419" s="155"/>
      <c r="D419" s="155"/>
      <c r="E419" s="155"/>
      <c r="F419" s="155"/>
      <c r="G419" s="155"/>
      <c r="H419" s="155"/>
      <c r="I419" s="155"/>
      <c r="J419" s="155"/>
    </row>
    <row r="420" spans="1:10" s="116" customFormat="1" x14ac:dyDescent="0.25">
      <c r="A420" s="155"/>
      <c r="B420" s="155"/>
      <c r="C420" s="155"/>
      <c r="D420" s="155"/>
      <c r="E420" s="155"/>
      <c r="F420" s="155"/>
      <c r="G420" s="155"/>
      <c r="H420" s="155"/>
      <c r="I420" s="155"/>
      <c r="J420" s="155"/>
    </row>
    <row r="421" spans="1:10" s="116" customFormat="1" x14ac:dyDescent="0.25">
      <c r="A421" s="155"/>
      <c r="B421" s="155"/>
      <c r="C421" s="155"/>
      <c r="D421" s="155"/>
      <c r="E421" s="155"/>
      <c r="F421" s="155"/>
      <c r="G421" s="155"/>
      <c r="H421" s="155"/>
      <c r="I421" s="155"/>
      <c r="J421" s="155"/>
    </row>
    <row r="422" spans="1:10" s="116" customFormat="1" x14ac:dyDescent="0.25">
      <c r="A422" s="155"/>
      <c r="B422" s="155"/>
      <c r="C422" s="155"/>
      <c r="D422" s="155"/>
      <c r="E422" s="155"/>
      <c r="F422" s="155"/>
      <c r="G422" s="155"/>
      <c r="H422" s="155"/>
      <c r="I422" s="155"/>
      <c r="J422" s="155"/>
    </row>
    <row r="423" spans="1:10" s="116" customFormat="1" x14ac:dyDescent="0.25">
      <c r="A423" s="155"/>
      <c r="B423" s="155"/>
      <c r="C423" s="155"/>
      <c r="D423" s="155"/>
      <c r="E423" s="155"/>
      <c r="F423" s="155"/>
      <c r="G423" s="155"/>
      <c r="H423" s="155"/>
      <c r="I423" s="155"/>
      <c r="J423" s="155"/>
    </row>
    <row r="424" spans="1:10" s="116" customFormat="1" x14ac:dyDescent="0.25">
      <c r="A424" s="155"/>
      <c r="B424" s="155"/>
      <c r="C424" s="155"/>
      <c r="D424" s="155"/>
      <c r="E424" s="155"/>
      <c r="F424" s="155"/>
      <c r="G424" s="155"/>
      <c r="H424" s="155"/>
      <c r="I424" s="155"/>
      <c r="J424" s="155"/>
    </row>
    <row r="425" spans="1:10" s="116" customFormat="1" x14ac:dyDescent="0.25">
      <c r="A425" s="155"/>
      <c r="B425" s="155"/>
      <c r="C425" s="155"/>
      <c r="D425" s="155"/>
      <c r="E425" s="155"/>
      <c r="F425" s="155"/>
      <c r="G425" s="155"/>
      <c r="H425" s="155"/>
      <c r="I425" s="155"/>
      <c r="J425" s="155"/>
    </row>
    <row r="426" spans="1:10" s="116" customFormat="1" x14ac:dyDescent="0.25">
      <c r="A426" s="155"/>
      <c r="B426" s="155"/>
      <c r="C426" s="155"/>
      <c r="D426" s="155"/>
      <c r="E426" s="155"/>
      <c r="F426" s="155"/>
      <c r="G426" s="155"/>
      <c r="H426" s="155"/>
      <c r="I426" s="155"/>
      <c r="J426" s="155"/>
    </row>
    <row r="427" spans="1:10" s="116" customFormat="1" x14ac:dyDescent="0.25">
      <c r="A427" s="155"/>
      <c r="B427" s="155"/>
      <c r="C427" s="155"/>
      <c r="D427" s="155"/>
      <c r="E427" s="155"/>
      <c r="F427" s="155"/>
      <c r="G427" s="155"/>
      <c r="H427" s="155"/>
      <c r="I427" s="155"/>
      <c r="J427" s="155"/>
    </row>
    <row r="428" spans="1:10" s="116" customFormat="1" x14ac:dyDescent="0.25">
      <c r="A428" s="155"/>
      <c r="B428" s="155"/>
      <c r="C428" s="155"/>
      <c r="D428" s="155"/>
      <c r="E428" s="155"/>
      <c r="F428" s="155"/>
      <c r="G428" s="155"/>
      <c r="H428" s="155"/>
      <c r="I428" s="155"/>
      <c r="J428" s="155"/>
    </row>
    <row r="429" spans="1:10" s="116" customFormat="1" x14ac:dyDescent="0.25">
      <c r="A429" s="155"/>
      <c r="B429" s="155"/>
      <c r="C429" s="155"/>
      <c r="D429" s="155"/>
      <c r="E429" s="155"/>
      <c r="F429" s="155"/>
      <c r="G429" s="155"/>
      <c r="H429" s="155"/>
      <c r="I429" s="155"/>
      <c r="J429" s="155"/>
    </row>
    <row r="430" spans="1:10" s="116" customFormat="1" x14ac:dyDescent="0.25">
      <c r="A430" s="155"/>
      <c r="B430" s="155"/>
      <c r="C430" s="155"/>
      <c r="D430" s="155"/>
      <c r="E430" s="155"/>
      <c r="F430" s="155"/>
      <c r="G430" s="155"/>
      <c r="H430" s="155"/>
      <c r="I430" s="155"/>
      <c r="J430" s="155"/>
    </row>
    <row r="431" spans="1:10" s="116" customFormat="1" x14ac:dyDescent="0.25">
      <c r="A431" s="155"/>
      <c r="B431" s="155"/>
      <c r="C431" s="155"/>
      <c r="D431" s="155"/>
      <c r="E431" s="155"/>
      <c r="F431" s="155"/>
      <c r="G431" s="155"/>
      <c r="H431" s="155"/>
      <c r="I431" s="155"/>
      <c r="J431" s="155"/>
    </row>
    <row r="432" spans="1:10" s="116" customFormat="1" x14ac:dyDescent="0.25">
      <c r="A432" s="155"/>
      <c r="B432" s="155"/>
      <c r="C432" s="155"/>
      <c r="D432" s="155"/>
      <c r="E432" s="155"/>
      <c r="F432" s="155"/>
      <c r="G432" s="155"/>
      <c r="H432" s="155"/>
      <c r="I432" s="155"/>
      <c r="J432" s="155"/>
    </row>
    <row r="433" spans="1:10" s="116" customFormat="1" x14ac:dyDescent="0.25">
      <c r="A433" s="155"/>
      <c r="B433" s="155"/>
      <c r="C433" s="155"/>
      <c r="D433" s="155"/>
      <c r="E433" s="155"/>
      <c r="F433" s="155"/>
      <c r="G433" s="155"/>
      <c r="H433" s="155"/>
      <c r="I433" s="155"/>
      <c r="J433" s="155"/>
    </row>
    <row r="434" spans="1:10" s="116" customFormat="1" x14ac:dyDescent="0.25">
      <c r="A434" s="155"/>
      <c r="B434" s="155"/>
      <c r="C434" s="155"/>
      <c r="D434" s="155"/>
      <c r="E434" s="155"/>
      <c r="F434" s="155"/>
      <c r="G434" s="155"/>
      <c r="H434" s="155"/>
      <c r="I434" s="155"/>
      <c r="J434" s="155"/>
    </row>
    <row r="435" spans="1:10" s="116" customFormat="1" x14ac:dyDescent="0.25">
      <c r="A435" s="155"/>
      <c r="B435" s="155"/>
      <c r="C435" s="155"/>
      <c r="D435" s="155"/>
      <c r="E435" s="155"/>
      <c r="F435" s="155"/>
      <c r="G435" s="155"/>
      <c r="H435" s="155"/>
      <c r="I435" s="155"/>
      <c r="J435" s="155"/>
    </row>
    <row r="436" spans="1:10" s="116" customFormat="1" x14ac:dyDescent="0.25">
      <c r="A436" s="155"/>
      <c r="B436" s="155"/>
      <c r="C436" s="155"/>
      <c r="D436" s="155"/>
      <c r="E436" s="155"/>
      <c r="F436" s="155"/>
      <c r="G436" s="155"/>
      <c r="H436" s="155"/>
      <c r="I436" s="155"/>
      <c r="J436" s="155"/>
    </row>
  </sheetData>
  <mergeCells count="36">
    <mergeCell ref="A11:D11"/>
    <mergeCell ref="A13:C13"/>
    <mergeCell ref="D13:G13"/>
    <mergeCell ref="A8:A9"/>
    <mergeCell ref="B8:B9"/>
    <mergeCell ref="C8:D9"/>
    <mergeCell ref="E8:E9"/>
    <mergeCell ref="J8:J9"/>
    <mergeCell ref="A1:D1"/>
    <mergeCell ref="A2:D2"/>
    <mergeCell ref="A4:J4"/>
    <mergeCell ref="A5:J5"/>
    <mergeCell ref="A6:J6"/>
    <mergeCell ref="A48:C48"/>
    <mergeCell ref="D48:G48"/>
    <mergeCell ref="H48:J48"/>
    <mergeCell ref="A32:D32"/>
    <mergeCell ref="A33:D33"/>
    <mergeCell ref="A35:J35"/>
    <mergeCell ref="A36:J36"/>
    <mergeCell ref="A37:J37"/>
    <mergeCell ref="A39:A40"/>
    <mergeCell ref="B39:B40"/>
    <mergeCell ref="C39:D40"/>
    <mergeCell ref="E39:E40"/>
    <mergeCell ref="J39:J40"/>
    <mergeCell ref="A42:D42"/>
    <mergeCell ref="A44:C44"/>
    <mergeCell ref="D44:G44"/>
    <mergeCell ref="H44:J44"/>
    <mergeCell ref="H45:J45"/>
    <mergeCell ref="H13:J13"/>
    <mergeCell ref="H14:J14"/>
    <mergeCell ref="A17:C17"/>
    <mergeCell ref="D17:G17"/>
    <mergeCell ref="H17:J17"/>
  </mergeCells>
  <pageMargins left="1.23" right="0.2" top="0.22" bottom="0.2" header="0.27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9"/>
  <sheetViews>
    <sheetView tabSelected="1" topLeftCell="A184" workbookViewId="0">
      <selection activeCell="M236" sqref="M236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21.285156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17.2851562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8" customFormat="1" ht="15" customHeight="1" x14ac:dyDescent="0.3">
      <c r="A1" s="188" t="s">
        <v>843</v>
      </c>
      <c r="B1" s="188"/>
      <c r="C1" s="188"/>
      <c r="D1" s="188"/>
      <c r="E1" s="117"/>
      <c r="F1" s="118"/>
      <c r="I1" s="119"/>
    </row>
    <row r="2" spans="1:18" customFormat="1" ht="15" customHeight="1" x14ac:dyDescent="0.3">
      <c r="A2" s="187" t="s">
        <v>844</v>
      </c>
      <c r="B2" s="187"/>
      <c r="C2" s="187"/>
      <c r="D2" s="187"/>
      <c r="E2" s="115"/>
      <c r="F2" s="118"/>
      <c r="I2" s="119"/>
    </row>
    <row r="3" spans="1:18" customFormat="1" ht="6" customHeight="1" x14ac:dyDescent="0.3">
      <c r="A3" s="120"/>
      <c r="B3" s="120"/>
      <c r="C3" s="120"/>
      <c r="D3" s="120"/>
      <c r="E3" s="120"/>
      <c r="F3" s="118"/>
      <c r="I3" s="119"/>
    </row>
    <row r="4" spans="1:18" customFormat="1" ht="17.25" customHeight="1" x14ac:dyDescent="0.25">
      <c r="A4" s="187" t="s">
        <v>940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8" customFormat="1" ht="15" customHeight="1" x14ac:dyDescent="0.25">
      <c r="A5" s="187" t="s">
        <v>941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8" s="144" customFormat="1" ht="16.5" customHeight="1" x14ac:dyDescent="0.25">
      <c r="A6" s="189" t="s">
        <v>942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8" customFormat="1" ht="8.2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8" s="129" customFormat="1" ht="14.2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8" s="129" customFormat="1" ht="14.2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8" ht="14.25" customHeight="1" x14ac:dyDescent="0.25">
      <c r="A10" s="113">
        <v>1</v>
      </c>
      <c r="B10" s="4" t="s">
        <v>9</v>
      </c>
      <c r="C10" s="5" t="s">
        <v>10</v>
      </c>
      <c r="D10" s="6" t="s">
        <v>11</v>
      </c>
      <c r="E10" s="19" t="s">
        <v>12</v>
      </c>
      <c r="F10" s="19">
        <v>3.71</v>
      </c>
      <c r="G10" s="19" t="s">
        <v>836</v>
      </c>
      <c r="H10" s="19" t="s">
        <v>836</v>
      </c>
      <c r="I10" s="85">
        <v>960000</v>
      </c>
      <c r="J10" s="85"/>
      <c r="L10" s="18" t="s">
        <v>105</v>
      </c>
      <c r="M10" s="19">
        <v>15</v>
      </c>
      <c r="N10" s="19">
        <v>14</v>
      </c>
      <c r="O10" s="19">
        <v>14</v>
      </c>
      <c r="P10" s="19">
        <v>8.67</v>
      </c>
      <c r="Q10" s="19">
        <v>90</v>
      </c>
    </row>
    <row r="11" spans="1:18" ht="14.25" customHeight="1" x14ac:dyDescent="0.25">
      <c r="A11" s="114">
        <v>2</v>
      </c>
      <c r="B11" s="8" t="s">
        <v>13</v>
      </c>
      <c r="C11" s="9" t="s">
        <v>14</v>
      </c>
      <c r="D11" s="10" t="s">
        <v>15</v>
      </c>
      <c r="E11" s="21" t="s">
        <v>16</v>
      </c>
      <c r="F11" s="21">
        <v>3.71</v>
      </c>
      <c r="G11" s="21" t="s">
        <v>836</v>
      </c>
      <c r="H11" s="21" t="s">
        <v>836</v>
      </c>
      <c r="I11" s="86">
        <v>960000</v>
      </c>
      <c r="J11" s="86"/>
      <c r="L11" s="20" t="s">
        <v>105</v>
      </c>
      <c r="M11" s="21">
        <v>15</v>
      </c>
      <c r="N11" s="21">
        <v>14</v>
      </c>
      <c r="O11" s="21">
        <v>14</v>
      </c>
      <c r="P11" s="21">
        <v>8.6300000000000008</v>
      </c>
      <c r="Q11" s="79">
        <v>90</v>
      </c>
    </row>
    <row r="12" spans="1:18" ht="14.25" customHeight="1" x14ac:dyDescent="0.25">
      <c r="A12" s="114">
        <v>3</v>
      </c>
      <c r="B12" s="8" t="s">
        <v>1</v>
      </c>
      <c r="C12" s="9" t="s">
        <v>2</v>
      </c>
      <c r="D12" s="10" t="s">
        <v>3</v>
      </c>
      <c r="E12" s="21" t="s">
        <v>4</v>
      </c>
      <c r="F12" s="21">
        <v>3.71</v>
      </c>
      <c r="G12" s="21" t="s">
        <v>836</v>
      </c>
      <c r="H12" s="21" t="s">
        <v>836</v>
      </c>
      <c r="I12" s="86">
        <v>960000</v>
      </c>
      <c r="J12" s="86"/>
      <c r="L12" s="20" t="s">
        <v>105</v>
      </c>
      <c r="M12" s="21">
        <v>15</v>
      </c>
      <c r="N12" s="21">
        <v>14</v>
      </c>
      <c r="O12" s="21">
        <v>14</v>
      </c>
      <c r="P12" s="21">
        <v>8.61</v>
      </c>
      <c r="Q12" s="79">
        <v>90</v>
      </c>
    </row>
    <row r="13" spans="1:18" ht="14.25" customHeight="1" x14ac:dyDescent="0.25">
      <c r="A13" s="114">
        <v>4</v>
      </c>
      <c r="B13" s="8" t="s">
        <v>5</v>
      </c>
      <c r="C13" s="9" t="s">
        <v>6</v>
      </c>
      <c r="D13" s="10" t="s">
        <v>7</v>
      </c>
      <c r="E13" s="21" t="s">
        <v>8</v>
      </c>
      <c r="F13" s="21">
        <v>3.71</v>
      </c>
      <c r="G13" s="21" t="s">
        <v>836</v>
      </c>
      <c r="H13" s="21" t="s">
        <v>836</v>
      </c>
      <c r="I13" s="86">
        <v>960000</v>
      </c>
      <c r="J13" s="86"/>
      <c r="L13" s="20" t="s">
        <v>105</v>
      </c>
      <c r="M13" s="21">
        <v>15</v>
      </c>
      <c r="N13" s="21">
        <v>14</v>
      </c>
      <c r="O13" s="21">
        <v>14</v>
      </c>
      <c r="P13" s="21">
        <v>8.51</v>
      </c>
      <c r="Q13" s="79">
        <v>90</v>
      </c>
    </row>
    <row r="14" spans="1:18" ht="14.25" customHeight="1" x14ac:dyDescent="0.25">
      <c r="A14" s="114">
        <v>5</v>
      </c>
      <c r="B14" s="8" t="s">
        <v>17</v>
      </c>
      <c r="C14" s="9" t="s">
        <v>18</v>
      </c>
      <c r="D14" s="10" t="s">
        <v>19</v>
      </c>
      <c r="E14" s="21" t="s">
        <v>20</v>
      </c>
      <c r="F14" s="21">
        <v>3.71</v>
      </c>
      <c r="G14" s="21" t="s">
        <v>836</v>
      </c>
      <c r="H14" s="21" t="s">
        <v>836</v>
      </c>
      <c r="I14" s="86">
        <v>960000</v>
      </c>
      <c r="J14" s="86"/>
      <c r="L14" s="20" t="s">
        <v>105</v>
      </c>
      <c r="M14" s="21">
        <v>15</v>
      </c>
      <c r="N14" s="21">
        <v>14</v>
      </c>
      <c r="O14" s="21">
        <v>14</v>
      </c>
      <c r="P14" s="21">
        <v>8.44</v>
      </c>
      <c r="Q14" s="79">
        <v>90</v>
      </c>
    </row>
    <row r="15" spans="1:18" ht="14.25" customHeight="1" x14ac:dyDescent="0.25">
      <c r="A15" s="114">
        <v>6</v>
      </c>
      <c r="B15" s="8" t="s">
        <v>21</v>
      </c>
      <c r="C15" s="9" t="s">
        <v>22</v>
      </c>
      <c r="D15" s="10" t="s">
        <v>23</v>
      </c>
      <c r="E15" s="21" t="s">
        <v>24</v>
      </c>
      <c r="F15" s="21">
        <v>3.65</v>
      </c>
      <c r="G15" s="21" t="s">
        <v>836</v>
      </c>
      <c r="H15" s="21" t="s">
        <v>836</v>
      </c>
      <c r="I15" s="86">
        <v>960000</v>
      </c>
      <c r="J15" s="86"/>
      <c r="L15" s="20" t="s">
        <v>105</v>
      </c>
      <c r="M15" s="21">
        <v>18</v>
      </c>
      <c r="N15" s="21">
        <v>17</v>
      </c>
      <c r="O15" s="21">
        <v>17</v>
      </c>
      <c r="P15" s="21">
        <v>8.48</v>
      </c>
      <c r="Q15" s="79">
        <v>90</v>
      </c>
      <c r="R15" s="77"/>
    </row>
    <row r="16" spans="1:18" ht="14.25" customHeight="1" x14ac:dyDescent="0.25">
      <c r="A16" s="114">
        <v>7</v>
      </c>
      <c r="B16" s="11" t="s">
        <v>44</v>
      </c>
      <c r="C16" s="12" t="s">
        <v>45</v>
      </c>
      <c r="D16" s="13" t="s">
        <v>46</v>
      </c>
      <c r="E16" s="23" t="s">
        <v>47</v>
      </c>
      <c r="F16" s="23">
        <v>3.57</v>
      </c>
      <c r="G16" s="21" t="s">
        <v>837</v>
      </c>
      <c r="H16" s="21" t="s">
        <v>838</v>
      </c>
      <c r="I16" s="86">
        <v>880000</v>
      </c>
      <c r="J16" s="86"/>
      <c r="L16" s="22" t="s">
        <v>105</v>
      </c>
      <c r="M16" s="23">
        <v>15</v>
      </c>
      <c r="N16" s="23">
        <v>14</v>
      </c>
      <c r="O16" s="23">
        <v>14</v>
      </c>
      <c r="P16" s="23">
        <v>8.6300000000000008</v>
      </c>
      <c r="Q16" s="81"/>
      <c r="R16" s="77"/>
    </row>
    <row r="17" spans="1:17" ht="14.25" customHeight="1" x14ac:dyDescent="0.25">
      <c r="A17" s="114">
        <v>8</v>
      </c>
      <c r="B17" s="11" t="s">
        <v>48</v>
      </c>
      <c r="C17" s="12" t="s">
        <v>49</v>
      </c>
      <c r="D17" s="13" t="s">
        <v>50</v>
      </c>
      <c r="E17" s="23" t="s">
        <v>51</v>
      </c>
      <c r="F17" s="23">
        <v>3.57</v>
      </c>
      <c r="G17" s="21" t="s">
        <v>837</v>
      </c>
      <c r="H17" s="21" t="s">
        <v>838</v>
      </c>
      <c r="I17" s="86">
        <v>880000</v>
      </c>
      <c r="J17" s="86"/>
      <c r="L17" s="22" t="s">
        <v>105</v>
      </c>
      <c r="M17" s="23">
        <v>15</v>
      </c>
      <c r="N17" s="23">
        <v>14</v>
      </c>
      <c r="O17" s="23">
        <v>14</v>
      </c>
      <c r="P17" s="23">
        <v>8.56</v>
      </c>
      <c r="Q17" s="81"/>
    </row>
    <row r="18" spans="1:17" ht="14.25" customHeight="1" x14ac:dyDescent="0.25">
      <c r="A18" s="114">
        <v>9</v>
      </c>
      <c r="B18" s="8" t="s">
        <v>33</v>
      </c>
      <c r="C18" s="9" t="s">
        <v>34</v>
      </c>
      <c r="D18" s="10" t="s">
        <v>35</v>
      </c>
      <c r="E18" s="21" t="s">
        <v>20</v>
      </c>
      <c r="F18" s="21">
        <v>3.57</v>
      </c>
      <c r="G18" s="21" t="s">
        <v>837</v>
      </c>
      <c r="H18" s="21" t="s">
        <v>838</v>
      </c>
      <c r="I18" s="86">
        <v>880000</v>
      </c>
      <c r="J18" s="86"/>
      <c r="L18" s="20" t="s">
        <v>105</v>
      </c>
      <c r="M18" s="21">
        <v>15</v>
      </c>
      <c r="N18" s="21">
        <v>14</v>
      </c>
      <c r="O18" s="21">
        <v>14</v>
      </c>
      <c r="P18" s="21">
        <v>8.5</v>
      </c>
      <c r="Q18" s="79"/>
    </row>
    <row r="19" spans="1:17" ht="14.25" customHeight="1" x14ac:dyDescent="0.25">
      <c r="A19" s="114">
        <v>10</v>
      </c>
      <c r="B19" s="11" t="s">
        <v>36</v>
      </c>
      <c r="C19" s="12" t="s">
        <v>37</v>
      </c>
      <c r="D19" s="13" t="s">
        <v>38</v>
      </c>
      <c r="E19" s="23" t="s">
        <v>39</v>
      </c>
      <c r="F19" s="23">
        <v>3.57</v>
      </c>
      <c r="G19" s="21" t="s">
        <v>837</v>
      </c>
      <c r="H19" s="21" t="s">
        <v>838</v>
      </c>
      <c r="I19" s="86">
        <v>880000</v>
      </c>
      <c r="J19" s="86"/>
      <c r="L19" s="22" t="s">
        <v>105</v>
      </c>
      <c r="M19" s="23">
        <v>15</v>
      </c>
      <c r="N19" s="23">
        <v>14</v>
      </c>
      <c r="O19" s="23">
        <v>14</v>
      </c>
      <c r="P19" s="23">
        <v>8.43</v>
      </c>
      <c r="Q19" s="81"/>
    </row>
    <row r="20" spans="1:17" s="3" customFormat="1" ht="14.25" customHeight="1" x14ac:dyDescent="0.25">
      <c r="A20" s="114">
        <v>11</v>
      </c>
      <c r="B20" s="8" t="s">
        <v>25</v>
      </c>
      <c r="C20" s="9" t="s">
        <v>26</v>
      </c>
      <c r="D20" s="10" t="s">
        <v>27</v>
      </c>
      <c r="E20" s="21" t="s">
        <v>28</v>
      </c>
      <c r="F20" s="21">
        <v>3.57</v>
      </c>
      <c r="G20" s="21" t="s">
        <v>837</v>
      </c>
      <c r="H20" s="21" t="s">
        <v>838</v>
      </c>
      <c r="I20" s="86">
        <v>880000</v>
      </c>
      <c r="J20" s="86"/>
      <c r="L20" s="20" t="s">
        <v>105</v>
      </c>
      <c r="M20" s="21">
        <v>15</v>
      </c>
      <c r="N20" s="21">
        <v>14</v>
      </c>
      <c r="O20" s="21">
        <v>14</v>
      </c>
      <c r="P20" s="21">
        <v>8.31</v>
      </c>
      <c r="Q20" s="79"/>
    </row>
    <row r="21" spans="1:17" s="3" customFormat="1" ht="14.25" customHeight="1" x14ac:dyDescent="0.25">
      <c r="A21" s="114">
        <v>12</v>
      </c>
      <c r="B21" s="8" t="s">
        <v>29</v>
      </c>
      <c r="C21" s="9" t="s">
        <v>30</v>
      </c>
      <c r="D21" s="10" t="s">
        <v>31</v>
      </c>
      <c r="E21" s="21" t="s">
        <v>32</v>
      </c>
      <c r="F21" s="21">
        <v>3.57</v>
      </c>
      <c r="G21" s="21" t="s">
        <v>837</v>
      </c>
      <c r="H21" s="21" t="s">
        <v>838</v>
      </c>
      <c r="I21" s="86">
        <v>880000</v>
      </c>
      <c r="J21" s="86"/>
      <c r="L21" s="20" t="s">
        <v>105</v>
      </c>
      <c r="M21" s="21">
        <v>15</v>
      </c>
      <c r="N21" s="21">
        <v>14</v>
      </c>
      <c r="O21" s="21">
        <v>14</v>
      </c>
      <c r="P21" s="21">
        <v>8.24</v>
      </c>
      <c r="Q21" s="79"/>
    </row>
    <row r="22" spans="1:17" s="3" customFormat="1" ht="14.25" customHeight="1" x14ac:dyDescent="0.25">
      <c r="A22" s="114">
        <v>13</v>
      </c>
      <c r="B22" s="11" t="s">
        <v>40</v>
      </c>
      <c r="C22" s="12" t="s">
        <v>41</v>
      </c>
      <c r="D22" s="13" t="s">
        <v>42</v>
      </c>
      <c r="E22" s="23" t="s">
        <v>43</v>
      </c>
      <c r="F22" s="23">
        <v>3.57</v>
      </c>
      <c r="G22" s="21" t="s">
        <v>837</v>
      </c>
      <c r="H22" s="21" t="s">
        <v>838</v>
      </c>
      <c r="I22" s="86">
        <v>880000</v>
      </c>
      <c r="J22" s="86"/>
      <c r="L22" s="22" t="s">
        <v>105</v>
      </c>
      <c r="M22" s="23">
        <v>15</v>
      </c>
      <c r="N22" s="23">
        <v>14</v>
      </c>
      <c r="O22" s="23">
        <v>14</v>
      </c>
      <c r="P22" s="23">
        <v>8.17</v>
      </c>
      <c r="Q22" s="81"/>
    </row>
    <row r="23" spans="1:17" s="3" customFormat="1" ht="14.25" customHeight="1" x14ac:dyDescent="0.25">
      <c r="A23" s="114">
        <v>14</v>
      </c>
      <c r="B23" s="11" t="s">
        <v>52</v>
      </c>
      <c r="C23" s="12" t="s">
        <v>53</v>
      </c>
      <c r="D23" s="13" t="s">
        <v>54</v>
      </c>
      <c r="E23" s="23" t="s">
        <v>55</v>
      </c>
      <c r="F23" s="26">
        <v>3.5</v>
      </c>
      <c r="G23" s="21" t="s">
        <v>837</v>
      </c>
      <c r="H23" s="21" t="s">
        <v>838</v>
      </c>
      <c r="I23" s="86">
        <v>880000</v>
      </c>
      <c r="J23" s="86"/>
      <c r="L23" s="22" t="s">
        <v>105</v>
      </c>
      <c r="M23" s="23">
        <v>17</v>
      </c>
      <c r="N23" s="23">
        <v>16</v>
      </c>
      <c r="O23" s="23">
        <v>16</v>
      </c>
      <c r="P23" s="23">
        <v>8.5399999999999991</v>
      </c>
      <c r="Q23" s="82"/>
    </row>
    <row r="24" spans="1:17" s="3" customFormat="1" ht="14.25" customHeight="1" x14ac:dyDescent="0.25">
      <c r="A24" s="114">
        <v>15</v>
      </c>
      <c r="B24" s="11" t="s">
        <v>77</v>
      </c>
      <c r="C24" s="12" t="s">
        <v>10</v>
      </c>
      <c r="D24" s="13" t="s">
        <v>78</v>
      </c>
      <c r="E24" s="23" t="s">
        <v>79</v>
      </c>
      <c r="F24" s="23">
        <v>3.43</v>
      </c>
      <c r="G24" s="21" t="s">
        <v>837</v>
      </c>
      <c r="H24" s="21" t="s">
        <v>838</v>
      </c>
      <c r="I24" s="86">
        <v>880000</v>
      </c>
      <c r="J24" s="86"/>
      <c r="L24" s="22" t="s">
        <v>105</v>
      </c>
      <c r="M24" s="23">
        <v>15</v>
      </c>
      <c r="N24" s="23">
        <v>14</v>
      </c>
      <c r="O24" s="23">
        <v>14</v>
      </c>
      <c r="P24" s="23">
        <v>8.4</v>
      </c>
      <c r="Q24" s="81"/>
    </row>
    <row r="25" spans="1:17" s="3" customFormat="1" ht="14.25" customHeight="1" x14ac:dyDescent="0.25">
      <c r="A25" s="114">
        <v>16</v>
      </c>
      <c r="B25" s="11" t="s">
        <v>88</v>
      </c>
      <c r="C25" s="12" t="s">
        <v>10</v>
      </c>
      <c r="D25" s="13" t="s">
        <v>89</v>
      </c>
      <c r="E25" s="23" t="s">
        <v>90</v>
      </c>
      <c r="F25" s="23">
        <v>3.43</v>
      </c>
      <c r="G25" s="21" t="s">
        <v>837</v>
      </c>
      <c r="H25" s="21" t="s">
        <v>838</v>
      </c>
      <c r="I25" s="86">
        <v>880000</v>
      </c>
      <c r="J25" s="86"/>
      <c r="L25" s="22" t="s">
        <v>105</v>
      </c>
      <c r="M25" s="23">
        <v>15</v>
      </c>
      <c r="N25" s="23">
        <v>14</v>
      </c>
      <c r="O25" s="23">
        <v>14</v>
      </c>
      <c r="P25" s="23">
        <v>8.4</v>
      </c>
      <c r="Q25" s="81"/>
    </row>
    <row r="26" spans="1:17" s="3" customFormat="1" ht="14.25" customHeight="1" x14ac:dyDescent="0.25">
      <c r="A26" s="114">
        <v>17</v>
      </c>
      <c r="B26" s="11" t="s">
        <v>56</v>
      </c>
      <c r="C26" s="12" t="s">
        <v>57</v>
      </c>
      <c r="D26" s="13" t="s">
        <v>27</v>
      </c>
      <c r="E26" s="23" t="s">
        <v>58</v>
      </c>
      <c r="F26" s="23">
        <v>3.43</v>
      </c>
      <c r="G26" s="21" t="s">
        <v>837</v>
      </c>
      <c r="H26" s="21" t="s">
        <v>838</v>
      </c>
      <c r="I26" s="86">
        <v>880000</v>
      </c>
      <c r="J26" s="86"/>
      <c r="L26" s="22" t="s">
        <v>105</v>
      </c>
      <c r="M26" s="23">
        <v>15</v>
      </c>
      <c r="N26" s="23">
        <v>14</v>
      </c>
      <c r="O26" s="23">
        <v>14</v>
      </c>
      <c r="P26" s="23">
        <v>8.36</v>
      </c>
      <c r="Q26" s="81"/>
    </row>
    <row r="27" spans="1:17" s="3" customFormat="1" ht="14.25" customHeight="1" x14ac:dyDescent="0.25">
      <c r="A27" s="114">
        <v>18</v>
      </c>
      <c r="B27" s="11" t="s">
        <v>80</v>
      </c>
      <c r="C27" s="12" t="s">
        <v>81</v>
      </c>
      <c r="D27" s="13" t="s">
        <v>82</v>
      </c>
      <c r="E27" s="23" t="s">
        <v>83</v>
      </c>
      <c r="F27" s="23">
        <v>3.43</v>
      </c>
      <c r="G27" s="21" t="s">
        <v>837</v>
      </c>
      <c r="H27" s="21" t="s">
        <v>838</v>
      </c>
      <c r="I27" s="86">
        <v>880000</v>
      </c>
      <c r="J27" s="86"/>
      <c r="L27" s="22" t="s">
        <v>105</v>
      </c>
      <c r="M27" s="23">
        <v>14</v>
      </c>
      <c r="N27" s="23">
        <v>14</v>
      </c>
      <c r="O27" s="23">
        <v>14</v>
      </c>
      <c r="P27" s="23">
        <v>8.33</v>
      </c>
      <c r="Q27" s="81"/>
    </row>
    <row r="28" spans="1:17" s="3" customFormat="1" ht="14.25" customHeight="1" x14ac:dyDescent="0.25">
      <c r="A28" s="114">
        <v>19</v>
      </c>
      <c r="B28" s="11" t="s">
        <v>84</v>
      </c>
      <c r="C28" s="12" t="s">
        <v>85</v>
      </c>
      <c r="D28" s="13" t="s">
        <v>86</v>
      </c>
      <c r="E28" s="23" t="s">
        <v>87</v>
      </c>
      <c r="F28" s="23">
        <v>3.43</v>
      </c>
      <c r="G28" s="21" t="s">
        <v>837</v>
      </c>
      <c r="H28" s="21" t="s">
        <v>838</v>
      </c>
      <c r="I28" s="86">
        <v>880000</v>
      </c>
      <c r="J28" s="86"/>
      <c r="L28" s="22" t="s">
        <v>105</v>
      </c>
      <c r="M28" s="23">
        <v>15</v>
      </c>
      <c r="N28" s="23">
        <v>14</v>
      </c>
      <c r="O28" s="23">
        <v>14</v>
      </c>
      <c r="P28" s="23">
        <v>8.2899999999999991</v>
      </c>
      <c r="Q28" s="81"/>
    </row>
    <row r="29" spans="1:17" s="3" customFormat="1" ht="14.25" customHeight="1" x14ac:dyDescent="0.25">
      <c r="A29" s="114">
        <v>20</v>
      </c>
      <c r="B29" s="11" t="s">
        <v>59</v>
      </c>
      <c r="C29" s="12" t="s">
        <v>10</v>
      </c>
      <c r="D29" s="13" t="s">
        <v>60</v>
      </c>
      <c r="E29" s="23" t="s">
        <v>61</v>
      </c>
      <c r="F29" s="23">
        <v>3.43</v>
      </c>
      <c r="G29" s="21" t="s">
        <v>837</v>
      </c>
      <c r="H29" s="21" t="s">
        <v>838</v>
      </c>
      <c r="I29" s="86">
        <v>880000</v>
      </c>
      <c r="J29" s="86"/>
      <c r="L29" s="22" t="s">
        <v>105</v>
      </c>
      <c r="M29" s="23">
        <v>14</v>
      </c>
      <c r="N29" s="23">
        <v>14</v>
      </c>
      <c r="O29" s="23">
        <v>14</v>
      </c>
      <c r="P29" s="23">
        <v>8.19</v>
      </c>
      <c r="Q29" s="81"/>
    </row>
    <row r="30" spans="1:17" s="3" customFormat="1" ht="14.25" customHeight="1" x14ac:dyDescent="0.25">
      <c r="A30" s="114">
        <v>21</v>
      </c>
      <c r="B30" s="11" t="s">
        <v>62</v>
      </c>
      <c r="C30" s="12" t="s">
        <v>63</v>
      </c>
      <c r="D30" s="13" t="s">
        <v>64</v>
      </c>
      <c r="E30" s="23" t="s">
        <v>65</v>
      </c>
      <c r="F30" s="23">
        <v>3.43</v>
      </c>
      <c r="G30" s="21" t="s">
        <v>837</v>
      </c>
      <c r="H30" s="21" t="s">
        <v>838</v>
      </c>
      <c r="I30" s="86">
        <v>880000</v>
      </c>
      <c r="J30" s="86"/>
      <c r="L30" s="22" t="s">
        <v>105</v>
      </c>
      <c r="M30" s="23">
        <v>15</v>
      </c>
      <c r="N30" s="23">
        <v>14</v>
      </c>
      <c r="O30" s="23">
        <v>14</v>
      </c>
      <c r="P30" s="23">
        <v>8.17</v>
      </c>
      <c r="Q30" s="81"/>
    </row>
    <row r="31" spans="1:17" s="3" customFormat="1" ht="14.25" customHeight="1" x14ac:dyDescent="0.25">
      <c r="A31" s="114">
        <v>22</v>
      </c>
      <c r="B31" s="11" t="s">
        <v>70</v>
      </c>
      <c r="C31" s="12" t="s">
        <v>71</v>
      </c>
      <c r="D31" s="13" t="s">
        <v>68</v>
      </c>
      <c r="E31" s="23" t="s">
        <v>72</v>
      </c>
      <c r="F31" s="23">
        <v>3.43</v>
      </c>
      <c r="G31" s="21" t="s">
        <v>837</v>
      </c>
      <c r="H31" s="21" t="s">
        <v>838</v>
      </c>
      <c r="I31" s="86">
        <v>880000</v>
      </c>
      <c r="J31" s="86"/>
      <c r="L31" s="22" t="s">
        <v>105</v>
      </c>
      <c r="M31" s="23">
        <v>15</v>
      </c>
      <c r="N31" s="23">
        <v>14</v>
      </c>
      <c r="O31" s="23">
        <v>14</v>
      </c>
      <c r="P31" s="23">
        <v>8.17</v>
      </c>
      <c r="Q31" s="81"/>
    </row>
    <row r="32" spans="1:17" s="3" customFormat="1" ht="14.25" customHeight="1" x14ac:dyDescent="0.25">
      <c r="A32" s="114">
        <v>23</v>
      </c>
      <c r="B32" s="11" t="s">
        <v>66</v>
      </c>
      <c r="C32" s="12" t="s">
        <v>67</v>
      </c>
      <c r="D32" s="13" t="s">
        <v>68</v>
      </c>
      <c r="E32" s="23" t="s">
        <v>69</v>
      </c>
      <c r="F32" s="23">
        <v>3.43</v>
      </c>
      <c r="G32" s="21" t="s">
        <v>837</v>
      </c>
      <c r="H32" s="21" t="s">
        <v>838</v>
      </c>
      <c r="I32" s="86">
        <v>880000</v>
      </c>
      <c r="J32" s="86"/>
      <c r="L32" s="22" t="s">
        <v>105</v>
      </c>
      <c r="M32" s="23">
        <v>15</v>
      </c>
      <c r="N32" s="23">
        <v>14</v>
      </c>
      <c r="O32" s="23">
        <v>14</v>
      </c>
      <c r="P32" s="23">
        <v>8.14</v>
      </c>
      <c r="Q32" s="81"/>
    </row>
    <row r="33" spans="1:17" s="3" customFormat="1" ht="14.25" customHeight="1" x14ac:dyDescent="0.25">
      <c r="A33" s="114">
        <v>24</v>
      </c>
      <c r="B33" s="11" t="s">
        <v>73</v>
      </c>
      <c r="C33" s="12" t="s">
        <v>74</v>
      </c>
      <c r="D33" s="13" t="s">
        <v>75</v>
      </c>
      <c r="E33" s="23" t="s">
        <v>76</v>
      </c>
      <c r="F33" s="23">
        <v>3.43</v>
      </c>
      <c r="G33" s="21" t="s">
        <v>837</v>
      </c>
      <c r="H33" s="21" t="s">
        <v>838</v>
      </c>
      <c r="I33" s="86">
        <v>880000</v>
      </c>
      <c r="J33" s="86"/>
      <c r="L33" s="22" t="s">
        <v>105</v>
      </c>
      <c r="M33" s="23">
        <v>15</v>
      </c>
      <c r="N33" s="23">
        <v>14</v>
      </c>
      <c r="O33" s="23">
        <v>14</v>
      </c>
      <c r="P33" s="23">
        <v>8.1300000000000008</v>
      </c>
      <c r="Q33" s="81"/>
    </row>
    <row r="34" spans="1:17" ht="14.25" customHeight="1" x14ac:dyDescent="0.25">
      <c r="A34" s="197" t="s">
        <v>859</v>
      </c>
      <c r="B34" s="201"/>
      <c r="C34" s="201"/>
      <c r="D34" s="199"/>
      <c r="E34" s="132"/>
      <c r="F34" s="133"/>
      <c r="G34" s="134"/>
      <c r="H34" s="134"/>
      <c r="I34" s="135">
        <f>SUM(I10:I33)</f>
        <v>21600000</v>
      </c>
      <c r="J34" s="136"/>
      <c r="K34" s="137"/>
      <c r="L34" s="30"/>
      <c r="M34" s="30"/>
      <c r="N34" s="30"/>
      <c r="O34" s="30"/>
      <c r="P34" s="2"/>
      <c r="Q34" s="2"/>
    </row>
    <row r="35" spans="1:17" ht="18" customHeight="1" x14ac:dyDescent="0.25">
      <c r="A35" s="202" t="s">
        <v>943</v>
      </c>
      <c r="B35" s="202"/>
      <c r="C35" s="202"/>
      <c r="D35" s="202"/>
      <c r="E35" s="202"/>
      <c r="F35" s="202"/>
      <c r="G35" s="202"/>
      <c r="H35" s="202"/>
      <c r="I35" s="202"/>
      <c r="J35" s="202"/>
      <c r="K35" s="35"/>
      <c r="L35" s="35"/>
      <c r="M35" s="35"/>
      <c r="N35" s="35"/>
      <c r="O35" s="35"/>
      <c r="P35" s="2"/>
      <c r="Q35" s="2"/>
    </row>
    <row r="36" spans="1:17" s="116" customFormat="1" x14ac:dyDescent="0.25">
      <c r="A36" s="186" t="s">
        <v>860</v>
      </c>
      <c r="B36" s="186"/>
      <c r="C36" s="186"/>
      <c r="D36" s="186" t="s">
        <v>861</v>
      </c>
      <c r="E36" s="186"/>
      <c r="F36" s="186"/>
      <c r="G36" s="186"/>
      <c r="H36" s="186" t="s">
        <v>862</v>
      </c>
      <c r="I36" s="186"/>
      <c r="J36" s="186"/>
    </row>
    <row r="37" spans="1:17" s="116" customFormat="1" ht="18.75" x14ac:dyDescent="0.3">
      <c r="A37" s="139"/>
      <c r="C37" s="139"/>
      <c r="D37" s="139" t="s">
        <v>863</v>
      </c>
      <c r="E37" s="139"/>
      <c r="F37" s="140"/>
      <c r="G37" s="139"/>
      <c r="H37" s="187" t="s">
        <v>864</v>
      </c>
      <c r="I37" s="187"/>
      <c r="J37" s="187"/>
    </row>
    <row r="38" spans="1:17" s="116" customFormat="1" x14ac:dyDescent="0.25">
      <c r="D38" s="116" t="s">
        <v>865</v>
      </c>
      <c r="L38" s="116">
        <v>1</v>
      </c>
    </row>
    <row r="39" spans="1:17" s="116" customFormat="1" x14ac:dyDescent="0.25"/>
    <row r="40" spans="1:17" s="116" customFormat="1" ht="17.25" customHeight="1" x14ac:dyDescent="0.25">
      <c r="A40" s="187" t="s">
        <v>866</v>
      </c>
      <c r="B40" s="187"/>
      <c r="C40" s="187"/>
      <c r="D40" s="187" t="s">
        <v>867</v>
      </c>
      <c r="E40" s="187"/>
      <c r="F40" s="187"/>
      <c r="G40" s="187"/>
      <c r="H40" s="187" t="s">
        <v>868</v>
      </c>
      <c r="I40" s="187"/>
      <c r="J40" s="187"/>
    </row>
    <row r="41" spans="1:17" customFormat="1" ht="19.5" customHeight="1" x14ac:dyDescent="0.3">
      <c r="A41" s="188" t="s">
        <v>843</v>
      </c>
      <c r="B41" s="188"/>
      <c r="C41" s="188"/>
      <c r="D41" s="188"/>
      <c r="E41" s="117"/>
      <c r="F41" s="118"/>
      <c r="I41" s="119"/>
    </row>
    <row r="42" spans="1:17" customFormat="1" ht="19.5" customHeight="1" x14ac:dyDescent="0.3">
      <c r="A42" s="187" t="s">
        <v>844</v>
      </c>
      <c r="B42" s="187"/>
      <c r="C42" s="187"/>
      <c r="D42" s="187"/>
      <c r="E42" s="120"/>
      <c r="F42" s="118"/>
      <c r="I42" s="119"/>
    </row>
    <row r="43" spans="1:17" customFormat="1" ht="9" customHeight="1" x14ac:dyDescent="0.3">
      <c r="A43" s="120"/>
      <c r="B43" s="120"/>
      <c r="C43" s="120"/>
      <c r="D43" s="120"/>
      <c r="E43" s="120"/>
      <c r="F43" s="118"/>
      <c r="I43" s="119"/>
    </row>
    <row r="44" spans="1:17" customFormat="1" ht="17.25" customHeight="1" x14ac:dyDescent="0.25">
      <c r="A44" s="187" t="s">
        <v>845</v>
      </c>
      <c r="B44" s="187"/>
      <c r="C44" s="187"/>
      <c r="D44" s="187"/>
      <c r="E44" s="187"/>
      <c r="F44" s="187"/>
      <c r="G44" s="187"/>
      <c r="H44" s="187"/>
      <c r="I44" s="187"/>
      <c r="J44" s="187"/>
    </row>
    <row r="45" spans="1:17" customFormat="1" ht="17.25" customHeight="1" x14ac:dyDescent="0.25">
      <c r="A45" s="187" t="s">
        <v>869</v>
      </c>
      <c r="B45" s="187"/>
      <c r="C45" s="187"/>
      <c r="D45" s="187"/>
      <c r="E45" s="187"/>
      <c r="F45" s="187"/>
      <c r="G45" s="187"/>
      <c r="H45" s="187"/>
      <c r="I45" s="187"/>
      <c r="J45" s="187"/>
    </row>
    <row r="46" spans="1:17" s="144" customFormat="1" ht="20.25" customHeight="1" x14ac:dyDescent="0.25">
      <c r="A46" s="189" t="s">
        <v>858</v>
      </c>
      <c r="B46" s="189"/>
      <c r="C46" s="189"/>
      <c r="D46" s="189"/>
      <c r="E46" s="189"/>
      <c r="F46" s="189"/>
      <c r="G46" s="189"/>
      <c r="H46" s="189"/>
      <c r="I46" s="189"/>
      <c r="J46" s="189"/>
    </row>
    <row r="47" spans="1:17" customFormat="1" ht="14.25" customHeight="1" x14ac:dyDescent="0.25">
      <c r="A47" s="121"/>
      <c r="B47" s="122"/>
      <c r="C47" s="123"/>
      <c r="D47" s="124"/>
      <c r="E47" s="121"/>
      <c r="F47" s="125"/>
      <c r="G47" s="121"/>
      <c r="H47" s="123"/>
      <c r="I47" s="126"/>
    </row>
    <row r="48" spans="1:17" s="129" customFormat="1" ht="15.75" customHeight="1" x14ac:dyDescent="0.2">
      <c r="A48" s="190" t="s">
        <v>833</v>
      </c>
      <c r="B48" s="190" t="s">
        <v>846</v>
      </c>
      <c r="C48" s="193" t="s">
        <v>847</v>
      </c>
      <c r="D48" s="194"/>
      <c r="E48" s="190" t="s">
        <v>848</v>
      </c>
      <c r="F48" s="127" t="s">
        <v>849</v>
      </c>
      <c r="G48" s="127" t="s">
        <v>850</v>
      </c>
      <c r="H48" s="127" t="s">
        <v>851</v>
      </c>
      <c r="I48" s="128" t="s">
        <v>852</v>
      </c>
      <c r="J48" s="190" t="s">
        <v>853</v>
      </c>
    </row>
    <row r="49" spans="1:17" s="129" customFormat="1" ht="15.75" customHeight="1" x14ac:dyDescent="0.2">
      <c r="A49" s="191"/>
      <c r="B49" s="191"/>
      <c r="C49" s="200"/>
      <c r="D49" s="196"/>
      <c r="E49" s="191"/>
      <c r="F49" s="130" t="s">
        <v>854</v>
      </c>
      <c r="G49" s="130" t="s">
        <v>855</v>
      </c>
      <c r="H49" s="130" t="s">
        <v>856</v>
      </c>
      <c r="I49" s="131" t="s">
        <v>857</v>
      </c>
      <c r="J49" s="191"/>
    </row>
    <row r="50" spans="1:17" s="3" customFormat="1" ht="18.75" customHeight="1" x14ac:dyDescent="0.25">
      <c r="A50" s="113">
        <v>1</v>
      </c>
      <c r="B50" s="165" t="s">
        <v>915</v>
      </c>
      <c r="C50" s="166" t="s">
        <v>916</v>
      </c>
      <c r="D50" s="167" t="s">
        <v>917</v>
      </c>
      <c r="E50" s="169" t="s">
        <v>24</v>
      </c>
      <c r="F50" s="21">
        <v>3.83</v>
      </c>
      <c r="G50" s="21" t="s">
        <v>836</v>
      </c>
      <c r="H50" s="21" t="s">
        <v>836</v>
      </c>
      <c r="I50" s="86">
        <v>960000</v>
      </c>
      <c r="J50" s="86"/>
      <c r="L50" s="168" t="s">
        <v>131</v>
      </c>
      <c r="M50" s="161">
        <v>13</v>
      </c>
      <c r="N50" s="161">
        <v>12</v>
      </c>
      <c r="O50" s="161">
        <v>12</v>
      </c>
      <c r="P50" s="161">
        <v>8.73</v>
      </c>
      <c r="Q50" s="161">
        <v>3.83</v>
      </c>
    </row>
    <row r="51" spans="1:17" s="3" customFormat="1" ht="18.75" customHeight="1" x14ac:dyDescent="0.25">
      <c r="A51" s="164">
        <v>2</v>
      </c>
      <c r="B51" s="165" t="s">
        <v>918</v>
      </c>
      <c r="C51" s="166" t="s">
        <v>919</v>
      </c>
      <c r="D51" s="167" t="s">
        <v>920</v>
      </c>
      <c r="E51" s="169" t="s">
        <v>921</v>
      </c>
      <c r="F51" s="21">
        <v>3.67</v>
      </c>
      <c r="G51" s="21" t="s">
        <v>836</v>
      </c>
      <c r="H51" s="21" t="s">
        <v>836</v>
      </c>
      <c r="I51" s="86">
        <v>960000</v>
      </c>
      <c r="J51" s="86"/>
      <c r="L51" s="168" t="s">
        <v>131</v>
      </c>
      <c r="M51" s="161">
        <v>12</v>
      </c>
      <c r="N51" s="161">
        <v>12</v>
      </c>
      <c r="O51" s="161">
        <v>12</v>
      </c>
      <c r="P51" s="161">
        <v>8.5500000000000007</v>
      </c>
      <c r="Q51" s="161">
        <v>3.67</v>
      </c>
    </row>
    <row r="52" spans="1:17" s="3" customFormat="1" ht="18.75" customHeight="1" x14ac:dyDescent="0.25">
      <c r="A52" s="164">
        <v>3</v>
      </c>
      <c r="B52" s="181" t="s">
        <v>937</v>
      </c>
      <c r="C52" s="166" t="s">
        <v>117</v>
      </c>
      <c r="D52" s="167" t="s">
        <v>938</v>
      </c>
      <c r="E52" s="182" t="s">
        <v>939</v>
      </c>
      <c r="F52" s="21">
        <v>3.57</v>
      </c>
      <c r="G52" s="21" t="s">
        <v>837</v>
      </c>
      <c r="H52" s="21" t="s">
        <v>838</v>
      </c>
      <c r="I52" s="86">
        <v>880000</v>
      </c>
      <c r="J52" s="184"/>
      <c r="L52" s="168" t="s">
        <v>131</v>
      </c>
      <c r="M52" s="183">
        <v>15</v>
      </c>
      <c r="N52" s="183">
        <v>14</v>
      </c>
      <c r="O52" s="183">
        <v>14</v>
      </c>
      <c r="P52" s="183">
        <v>8.6999999999999993</v>
      </c>
      <c r="Q52" s="183">
        <v>3.57</v>
      </c>
    </row>
    <row r="53" spans="1:17" s="3" customFormat="1" ht="18.75" customHeight="1" x14ac:dyDescent="0.25">
      <c r="A53" s="164">
        <v>4</v>
      </c>
      <c r="B53" s="8" t="s">
        <v>108</v>
      </c>
      <c r="C53" s="9" t="s">
        <v>109</v>
      </c>
      <c r="D53" s="10" t="s">
        <v>110</v>
      </c>
      <c r="E53" s="21" t="s">
        <v>111</v>
      </c>
      <c r="F53" s="21">
        <v>3.57</v>
      </c>
      <c r="G53" s="21" t="s">
        <v>837</v>
      </c>
      <c r="H53" s="21" t="s">
        <v>838</v>
      </c>
      <c r="I53" s="86">
        <v>880000</v>
      </c>
      <c r="J53" s="86"/>
      <c r="L53" s="20" t="s">
        <v>131</v>
      </c>
      <c r="M53" s="21">
        <v>14</v>
      </c>
      <c r="N53" s="21">
        <v>14</v>
      </c>
      <c r="O53" s="21">
        <v>14</v>
      </c>
      <c r="P53" s="21">
        <v>8.6</v>
      </c>
      <c r="Q53" s="79"/>
    </row>
    <row r="54" spans="1:17" s="3" customFormat="1" ht="18.75" customHeight="1" x14ac:dyDescent="0.25">
      <c r="A54" s="164">
        <v>5</v>
      </c>
      <c r="B54" s="8" t="s">
        <v>106</v>
      </c>
      <c r="C54" s="9" t="s">
        <v>107</v>
      </c>
      <c r="D54" s="10" t="s">
        <v>27</v>
      </c>
      <c r="E54" s="21" t="s">
        <v>0</v>
      </c>
      <c r="F54" s="21">
        <v>3.57</v>
      </c>
      <c r="G54" s="21" t="s">
        <v>837</v>
      </c>
      <c r="H54" s="21" t="s">
        <v>838</v>
      </c>
      <c r="I54" s="86">
        <v>880000</v>
      </c>
      <c r="J54" s="86"/>
      <c r="L54" s="20" t="s">
        <v>131</v>
      </c>
      <c r="M54" s="21">
        <v>15</v>
      </c>
      <c r="N54" s="21">
        <v>14</v>
      </c>
      <c r="O54" s="21">
        <v>14</v>
      </c>
      <c r="P54" s="21">
        <v>8.5399999999999991</v>
      </c>
      <c r="Q54" s="79"/>
    </row>
    <row r="55" spans="1:17" ht="18.75" customHeight="1" x14ac:dyDescent="0.25">
      <c r="A55" s="164">
        <v>6</v>
      </c>
      <c r="B55" s="8" t="s">
        <v>115</v>
      </c>
      <c r="C55" s="9" t="s">
        <v>10</v>
      </c>
      <c r="D55" s="10" t="s">
        <v>31</v>
      </c>
      <c r="E55" s="21" t="s">
        <v>116</v>
      </c>
      <c r="F55" s="21">
        <v>3.57</v>
      </c>
      <c r="G55" s="21" t="s">
        <v>837</v>
      </c>
      <c r="H55" s="21" t="s">
        <v>838</v>
      </c>
      <c r="I55" s="86">
        <v>880000</v>
      </c>
      <c r="J55" s="86"/>
      <c r="L55" s="20" t="s">
        <v>131</v>
      </c>
      <c r="M55" s="21">
        <v>14</v>
      </c>
      <c r="N55" s="21">
        <v>14</v>
      </c>
      <c r="O55" s="21">
        <v>14</v>
      </c>
      <c r="P55" s="21">
        <v>8.51</v>
      </c>
      <c r="Q55" s="79"/>
    </row>
    <row r="56" spans="1:17" ht="18.75" customHeight="1" x14ac:dyDescent="0.25">
      <c r="A56" s="164">
        <v>7</v>
      </c>
      <c r="B56" s="8" t="s">
        <v>118</v>
      </c>
      <c r="C56" s="9" t="s">
        <v>119</v>
      </c>
      <c r="D56" s="10" t="s">
        <v>23</v>
      </c>
      <c r="E56" s="21" t="s">
        <v>120</v>
      </c>
      <c r="F56" s="21">
        <v>3.57</v>
      </c>
      <c r="G56" s="21" t="s">
        <v>837</v>
      </c>
      <c r="H56" s="21" t="s">
        <v>838</v>
      </c>
      <c r="I56" s="86">
        <v>880000</v>
      </c>
      <c r="J56" s="86"/>
      <c r="L56" s="20" t="s">
        <v>131</v>
      </c>
      <c r="M56" s="21">
        <v>14</v>
      </c>
      <c r="N56" s="21">
        <v>14</v>
      </c>
      <c r="O56" s="21">
        <v>14</v>
      </c>
      <c r="P56" s="21">
        <v>8.43</v>
      </c>
      <c r="Q56" s="79"/>
    </row>
    <row r="57" spans="1:17" ht="18.75" customHeight="1" x14ac:dyDescent="0.25">
      <c r="A57" s="164">
        <v>8</v>
      </c>
      <c r="B57" s="8" t="s">
        <v>112</v>
      </c>
      <c r="C57" s="9" t="s">
        <v>113</v>
      </c>
      <c r="D57" s="10" t="s">
        <v>60</v>
      </c>
      <c r="E57" s="21" t="s">
        <v>114</v>
      </c>
      <c r="F57" s="21">
        <v>3.57</v>
      </c>
      <c r="G57" s="21" t="s">
        <v>837</v>
      </c>
      <c r="H57" s="21" t="s">
        <v>838</v>
      </c>
      <c r="I57" s="86">
        <v>880000</v>
      </c>
      <c r="J57" s="86"/>
      <c r="L57" s="20" t="s">
        <v>131</v>
      </c>
      <c r="M57" s="21">
        <v>15</v>
      </c>
      <c r="N57" s="21">
        <v>14</v>
      </c>
      <c r="O57" s="21">
        <v>14</v>
      </c>
      <c r="P57" s="21">
        <v>8.14</v>
      </c>
      <c r="Q57" s="79"/>
    </row>
    <row r="58" spans="1:17" s="3" customFormat="1" ht="18.75" customHeight="1" x14ac:dyDescent="0.25">
      <c r="A58" s="164">
        <v>9</v>
      </c>
      <c r="B58" s="165" t="s">
        <v>922</v>
      </c>
      <c r="C58" s="166" t="s">
        <v>923</v>
      </c>
      <c r="D58" s="167" t="s">
        <v>42</v>
      </c>
      <c r="E58" s="169" t="s">
        <v>924</v>
      </c>
      <c r="F58" s="170">
        <v>3.5</v>
      </c>
      <c r="G58" s="21" t="s">
        <v>837</v>
      </c>
      <c r="H58" s="21" t="s">
        <v>838</v>
      </c>
      <c r="I58" s="86">
        <v>880000</v>
      </c>
      <c r="J58" s="162"/>
      <c r="L58" s="168" t="s">
        <v>131</v>
      </c>
      <c r="M58" s="161">
        <v>13</v>
      </c>
      <c r="N58" s="161">
        <v>12</v>
      </c>
      <c r="O58" s="161">
        <v>12</v>
      </c>
      <c r="P58" s="161">
        <v>8.5500000000000007</v>
      </c>
      <c r="Q58" s="170">
        <v>3.5</v>
      </c>
    </row>
    <row r="59" spans="1:17" s="3" customFormat="1" ht="18.75" customHeight="1" x14ac:dyDescent="0.25">
      <c r="A59" s="164">
        <v>10</v>
      </c>
      <c r="B59" s="165" t="s">
        <v>925</v>
      </c>
      <c r="C59" s="166" t="s">
        <v>926</v>
      </c>
      <c r="D59" s="167" t="s">
        <v>121</v>
      </c>
      <c r="E59" s="169" t="s">
        <v>927</v>
      </c>
      <c r="F59" s="170">
        <v>3.5</v>
      </c>
      <c r="G59" s="21" t="s">
        <v>837</v>
      </c>
      <c r="H59" s="21" t="s">
        <v>838</v>
      </c>
      <c r="I59" s="86">
        <v>880000</v>
      </c>
      <c r="J59" s="162"/>
      <c r="L59" s="168" t="s">
        <v>131</v>
      </c>
      <c r="M59" s="161">
        <v>13</v>
      </c>
      <c r="N59" s="161">
        <v>12</v>
      </c>
      <c r="O59" s="161">
        <v>12</v>
      </c>
      <c r="P59" s="161">
        <v>8.1999999999999993</v>
      </c>
      <c r="Q59" s="170">
        <v>3.5</v>
      </c>
    </row>
    <row r="60" spans="1:17" s="3" customFormat="1" ht="18.75" customHeight="1" x14ac:dyDescent="0.25">
      <c r="A60" s="164">
        <v>11</v>
      </c>
      <c r="B60" s="165" t="s">
        <v>928</v>
      </c>
      <c r="C60" s="166" t="s">
        <v>122</v>
      </c>
      <c r="D60" s="167" t="s">
        <v>50</v>
      </c>
      <c r="E60" s="169" t="s">
        <v>929</v>
      </c>
      <c r="F60" s="170">
        <v>3.5</v>
      </c>
      <c r="G60" s="21" t="s">
        <v>837</v>
      </c>
      <c r="H60" s="21" t="s">
        <v>838</v>
      </c>
      <c r="I60" s="86">
        <v>880000</v>
      </c>
      <c r="J60" s="162"/>
      <c r="L60" s="168" t="s">
        <v>131</v>
      </c>
      <c r="M60" s="161">
        <v>13</v>
      </c>
      <c r="N60" s="161">
        <v>12</v>
      </c>
      <c r="O60" s="161">
        <v>12</v>
      </c>
      <c r="P60" s="161">
        <v>8.3000000000000007</v>
      </c>
      <c r="Q60" s="170">
        <v>3.5</v>
      </c>
    </row>
    <row r="61" spans="1:17" ht="18.75" customHeight="1" x14ac:dyDescent="0.25">
      <c r="A61" s="164">
        <v>12</v>
      </c>
      <c r="B61" s="8" t="s">
        <v>126</v>
      </c>
      <c r="C61" s="9" t="s">
        <v>127</v>
      </c>
      <c r="D61" s="10" t="s">
        <v>128</v>
      </c>
      <c r="E61" s="21" t="s">
        <v>104</v>
      </c>
      <c r="F61" s="21">
        <v>3.43</v>
      </c>
      <c r="G61" s="21" t="s">
        <v>837</v>
      </c>
      <c r="H61" s="21" t="s">
        <v>838</v>
      </c>
      <c r="I61" s="86">
        <v>880000</v>
      </c>
      <c r="J61" s="86"/>
      <c r="L61" s="20" t="s">
        <v>131</v>
      </c>
      <c r="M61" s="21">
        <v>15</v>
      </c>
      <c r="N61" s="21">
        <v>14</v>
      </c>
      <c r="O61" s="21">
        <v>14</v>
      </c>
      <c r="P61" s="21">
        <v>8.33</v>
      </c>
      <c r="Q61" s="79"/>
    </row>
    <row r="62" spans="1:17" ht="18.75" customHeight="1" x14ac:dyDescent="0.25">
      <c r="A62" s="185">
        <v>13</v>
      </c>
      <c r="B62" s="8" t="s">
        <v>123</v>
      </c>
      <c r="C62" s="9" t="s">
        <v>124</v>
      </c>
      <c r="D62" s="10" t="s">
        <v>27</v>
      </c>
      <c r="E62" s="21" t="s">
        <v>125</v>
      </c>
      <c r="F62" s="21">
        <v>3.43</v>
      </c>
      <c r="G62" s="21" t="s">
        <v>837</v>
      </c>
      <c r="H62" s="21" t="s">
        <v>838</v>
      </c>
      <c r="I62" s="86">
        <v>880000</v>
      </c>
      <c r="J62" s="86"/>
      <c r="L62" s="20" t="s">
        <v>131</v>
      </c>
      <c r="M62" s="21">
        <v>14</v>
      </c>
      <c r="N62" s="21">
        <v>14</v>
      </c>
      <c r="O62" s="21">
        <v>14</v>
      </c>
      <c r="P62" s="21">
        <v>8.17</v>
      </c>
      <c r="Q62" s="79"/>
    </row>
    <row r="63" spans="1:17" ht="19.5" customHeight="1" x14ac:dyDescent="0.25">
      <c r="A63" s="197" t="s">
        <v>859</v>
      </c>
      <c r="B63" s="201"/>
      <c r="C63" s="201"/>
      <c r="D63" s="199"/>
      <c r="E63" s="132"/>
      <c r="F63" s="133"/>
      <c r="G63" s="134"/>
      <c r="H63" s="134"/>
      <c r="I63" s="135">
        <f>SUM(I50:I62)</f>
        <v>11600000</v>
      </c>
      <c r="J63" s="136"/>
      <c r="K63" s="137"/>
      <c r="L63" s="30"/>
      <c r="M63" s="30"/>
      <c r="N63" s="30"/>
      <c r="O63" s="30"/>
      <c r="P63" s="2"/>
      <c r="Q63" s="2"/>
    </row>
    <row r="64" spans="1:17" ht="14.25" customHeight="1" x14ac:dyDescent="0.25">
      <c r="A64" s="138"/>
      <c r="B64" s="138"/>
      <c r="C64" s="138"/>
      <c r="D64" s="138"/>
      <c r="E64" s="35"/>
      <c r="F64" s="36"/>
      <c r="G64" s="145"/>
      <c r="H64" s="145"/>
      <c r="I64" s="146"/>
      <c r="J64" s="146"/>
      <c r="K64" s="35"/>
      <c r="L64" s="35"/>
      <c r="M64" s="35"/>
      <c r="N64" s="35"/>
      <c r="O64" s="35"/>
      <c r="P64" s="2"/>
      <c r="Q64" s="2"/>
    </row>
    <row r="65" spans="1:18" s="116" customFormat="1" x14ac:dyDescent="0.25">
      <c r="A65" s="186" t="s">
        <v>860</v>
      </c>
      <c r="B65" s="186"/>
      <c r="C65" s="186"/>
      <c r="D65" s="186" t="s">
        <v>861</v>
      </c>
      <c r="E65" s="186"/>
      <c r="F65" s="186"/>
      <c r="G65" s="186"/>
      <c r="H65" s="186" t="s">
        <v>862</v>
      </c>
      <c r="I65" s="186"/>
      <c r="J65" s="186"/>
    </row>
    <row r="66" spans="1:18" s="116" customFormat="1" ht="18.75" x14ac:dyDescent="0.3">
      <c r="A66" s="139"/>
      <c r="C66" s="139"/>
      <c r="D66" s="139" t="s">
        <v>863</v>
      </c>
      <c r="E66" s="139"/>
      <c r="F66" s="140"/>
      <c r="G66" s="139"/>
      <c r="H66" s="187" t="s">
        <v>864</v>
      </c>
      <c r="I66" s="187"/>
      <c r="J66" s="187"/>
    </row>
    <row r="67" spans="1:18" s="116" customFormat="1" ht="42.75" customHeight="1" x14ac:dyDescent="0.25">
      <c r="D67" s="116" t="s">
        <v>865</v>
      </c>
      <c r="L67" s="116">
        <v>1</v>
      </c>
    </row>
    <row r="68" spans="1:18" s="116" customFormat="1" x14ac:dyDescent="0.25"/>
    <row r="69" spans="1:18" s="116" customFormat="1" x14ac:dyDescent="0.25">
      <c r="A69" s="187" t="s">
        <v>866</v>
      </c>
      <c r="B69" s="187"/>
      <c r="C69" s="187"/>
      <c r="D69" s="187" t="s">
        <v>867</v>
      </c>
      <c r="E69" s="187"/>
      <c r="F69" s="187"/>
      <c r="G69" s="187"/>
      <c r="H69" s="187" t="s">
        <v>868</v>
      </c>
      <c r="I69" s="187"/>
      <c r="J69" s="187"/>
    </row>
    <row r="70" spans="1:18" ht="18.75" customHeight="1" x14ac:dyDescent="0.25">
      <c r="A70" s="34"/>
      <c r="B70" s="28"/>
      <c r="C70" s="28"/>
      <c r="D70" s="28"/>
      <c r="E70" s="35"/>
      <c r="F70" s="35"/>
      <c r="G70" s="35"/>
      <c r="H70" s="35"/>
      <c r="I70" s="147"/>
      <c r="J70" s="147"/>
      <c r="K70" s="55"/>
      <c r="L70" s="34"/>
      <c r="M70" s="35"/>
      <c r="N70" s="35"/>
      <c r="O70" s="35"/>
      <c r="P70" s="35"/>
      <c r="Q70" s="35"/>
      <c r="R70" s="55"/>
    </row>
    <row r="71" spans="1:18" ht="18.75" customHeight="1" x14ac:dyDescent="0.25">
      <c r="A71" s="34"/>
      <c r="B71" s="28"/>
      <c r="C71" s="28"/>
      <c r="D71" s="28"/>
      <c r="E71" s="35"/>
      <c r="F71" s="35"/>
      <c r="G71" s="35"/>
      <c r="H71" s="35"/>
      <c r="I71" s="147"/>
      <c r="J71" s="147"/>
      <c r="K71" s="55"/>
      <c r="L71" s="34"/>
      <c r="M71" s="35"/>
      <c r="N71" s="35"/>
      <c r="O71" s="35"/>
      <c r="P71" s="35"/>
      <c r="Q71" s="35"/>
      <c r="R71" s="55"/>
    </row>
    <row r="72" spans="1:18" ht="18.75" customHeight="1" x14ac:dyDescent="0.25">
      <c r="A72" s="34"/>
      <c r="B72" s="28"/>
      <c r="C72" s="28"/>
      <c r="D72" s="28"/>
      <c r="E72" s="35"/>
      <c r="F72" s="35"/>
      <c r="G72" s="35"/>
      <c r="H72" s="35"/>
      <c r="I72" s="147"/>
      <c r="J72" s="147"/>
      <c r="K72" s="55"/>
      <c r="L72" s="34"/>
      <c r="M72" s="35"/>
      <c r="N72" s="35"/>
      <c r="O72" s="35"/>
      <c r="P72" s="35"/>
      <c r="Q72" s="35"/>
      <c r="R72" s="55"/>
    </row>
    <row r="73" spans="1:18" customFormat="1" ht="19.5" customHeight="1" x14ac:dyDescent="0.3">
      <c r="A73" s="188" t="s">
        <v>843</v>
      </c>
      <c r="B73" s="188"/>
      <c r="C73" s="188"/>
      <c r="D73" s="188"/>
      <c r="E73" s="117"/>
      <c r="F73" s="118"/>
      <c r="I73" s="119"/>
    </row>
    <row r="74" spans="1:18" customFormat="1" ht="19.5" customHeight="1" x14ac:dyDescent="0.3">
      <c r="A74" s="187" t="s">
        <v>844</v>
      </c>
      <c r="B74" s="187"/>
      <c r="C74" s="187"/>
      <c r="D74" s="187"/>
      <c r="E74" s="120"/>
      <c r="F74" s="118"/>
      <c r="I74" s="119"/>
    </row>
    <row r="75" spans="1:18" customFormat="1" ht="9" customHeight="1" x14ac:dyDescent="0.3">
      <c r="A75" s="120"/>
      <c r="B75" s="120"/>
      <c r="C75" s="120"/>
      <c r="D75" s="120"/>
      <c r="E75" s="120"/>
      <c r="F75" s="118"/>
      <c r="I75" s="119"/>
    </row>
    <row r="76" spans="1:18" customFormat="1" ht="17.25" customHeight="1" x14ac:dyDescent="0.25">
      <c r="A76" s="187" t="s">
        <v>845</v>
      </c>
      <c r="B76" s="187"/>
      <c r="C76" s="187"/>
      <c r="D76" s="187"/>
      <c r="E76" s="187"/>
      <c r="F76" s="187"/>
      <c r="G76" s="187"/>
      <c r="H76" s="187"/>
      <c r="I76" s="187"/>
      <c r="J76" s="187"/>
    </row>
    <row r="77" spans="1:18" customFormat="1" ht="17.25" customHeight="1" x14ac:dyDescent="0.25">
      <c r="A77" s="187" t="s">
        <v>870</v>
      </c>
      <c r="B77" s="187"/>
      <c r="C77" s="187"/>
      <c r="D77" s="187"/>
      <c r="E77" s="187"/>
      <c r="F77" s="187"/>
      <c r="G77" s="187"/>
      <c r="H77" s="187"/>
      <c r="I77" s="187"/>
      <c r="J77" s="187"/>
    </row>
    <row r="78" spans="1:18" s="144" customFormat="1" ht="20.25" customHeight="1" x14ac:dyDescent="0.25">
      <c r="A78" s="189" t="s">
        <v>858</v>
      </c>
      <c r="B78" s="189"/>
      <c r="C78" s="189"/>
      <c r="D78" s="189"/>
      <c r="E78" s="189"/>
      <c r="F78" s="189"/>
      <c r="G78" s="189"/>
      <c r="H78" s="189"/>
      <c r="I78" s="189"/>
      <c r="J78" s="189"/>
    </row>
    <row r="79" spans="1:18" customFormat="1" ht="14.25" customHeight="1" x14ac:dyDescent="0.25">
      <c r="A79" s="121"/>
      <c r="B79" s="122"/>
      <c r="C79" s="123"/>
      <c r="D79" s="124"/>
      <c r="E79" s="121"/>
      <c r="F79" s="125"/>
      <c r="G79" s="121"/>
      <c r="H79" s="123"/>
      <c r="I79" s="126"/>
    </row>
    <row r="80" spans="1:18" s="129" customFormat="1" ht="15.75" customHeight="1" x14ac:dyDescent="0.2">
      <c r="A80" s="190" t="s">
        <v>833</v>
      </c>
      <c r="B80" s="190" t="s">
        <v>846</v>
      </c>
      <c r="C80" s="193" t="s">
        <v>847</v>
      </c>
      <c r="D80" s="194"/>
      <c r="E80" s="190" t="s">
        <v>848</v>
      </c>
      <c r="F80" s="127" t="s">
        <v>849</v>
      </c>
      <c r="G80" s="127" t="s">
        <v>850</v>
      </c>
      <c r="H80" s="127" t="s">
        <v>851</v>
      </c>
      <c r="I80" s="128" t="s">
        <v>852</v>
      </c>
      <c r="J80" s="190" t="s">
        <v>853</v>
      </c>
    </row>
    <row r="81" spans="1:18" s="129" customFormat="1" ht="15.75" customHeight="1" x14ac:dyDescent="0.2">
      <c r="A81" s="191"/>
      <c r="B81" s="191"/>
      <c r="C81" s="200"/>
      <c r="D81" s="196"/>
      <c r="E81" s="191"/>
      <c r="F81" s="130" t="s">
        <v>854</v>
      </c>
      <c r="G81" s="130" t="s">
        <v>855</v>
      </c>
      <c r="H81" s="130" t="s">
        <v>856</v>
      </c>
      <c r="I81" s="131" t="s">
        <v>857</v>
      </c>
      <c r="J81" s="191"/>
    </row>
    <row r="82" spans="1:18" ht="18.75" customHeight="1" x14ac:dyDescent="0.25">
      <c r="A82" s="113">
        <v>1</v>
      </c>
      <c r="B82" s="8" t="s">
        <v>132</v>
      </c>
      <c r="C82" s="9" t="s">
        <v>133</v>
      </c>
      <c r="D82" s="10" t="s">
        <v>27</v>
      </c>
      <c r="E82" s="21" t="s">
        <v>134</v>
      </c>
      <c r="F82" s="21">
        <v>3.75</v>
      </c>
      <c r="G82" s="21" t="s">
        <v>836</v>
      </c>
      <c r="H82" s="21" t="s">
        <v>836</v>
      </c>
      <c r="I82" s="86">
        <v>960000</v>
      </c>
      <c r="J82" s="86"/>
      <c r="L82" s="20" t="s">
        <v>160</v>
      </c>
      <c r="M82" s="21">
        <v>17</v>
      </c>
      <c r="N82" s="21">
        <v>16</v>
      </c>
      <c r="O82" s="21">
        <v>16</v>
      </c>
      <c r="P82" s="21">
        <v>8.61</v>
      </c>
      <c r="Q82" s="79">
        <v>92</v>
      </c>
    </row>
    <row r="83" spans="1:18" ht="18.75" customHeight="1" x14ac:dyDescent="0.25">
      <c r="A83" s="114">
        <v>2</v>
      </c>
      <c r="B83" s="8" t="s">
        <v>135</v>
      </c>
      <c r="C83" s="9" t="s">
        <v>136</v>
      </c>
      <c r="D83" s="10" t="s">
        <v>3</v>
      </c>
      <c r="E83" s="21" t="s">
        <v>137</v>
      </c>
      <c r="F83" s="21">
        <v>3.63</v>
      </c>
      <c r="G83" s="21" t="s">
        <v>837</v>
      </c>
      <c r="H83" s="21" t="s">
        <v>838</v>
      </c>
      <c r="I83" s="86">
        <v>880000</v>
      </c>
      <c r="J83" s="86"/>
      <c r="L83" s="20" t="s">
        <v>160</v>
      </c>
      <c r="M83" s="21">
        <v>17</v>
      </c>
      <c r="N83" s="21">
        <v>16</v>
      </c>
      <c r="O83" s="21">
        <v>16</v>
      </c>
      <c r="P83" s="21">
        <v>8.5500000000000007</v>
      </c>
      <c r="Q83" s="79">
        <v>84</v>
      </c>
    </row>
    <row r="84" spans="1:18" ht="18.75" customHeight="1" x14ac:dyDescent="0.25">
      <c r="A84" s="114">
        <v>3</v>
      </c>
      <c r="B84" s="8" t="s">
        <v>138</v>
      </c>
      <c r="C84" s="9" t="s">
        <v>139</v>
      </c>
      <c r="D84" s="10" t="s">
        <v>75</v>
      </c>
      <c r="E84" s="21" t="s">
        <v>16</v>
      </c>
      <c r="F84" s="21">
        <v>3.57</v>
      </c>
      <c r="G84" s="21" t="s">
        <v>837</v>
      </c>
      <c r="H84" s="21" t="s">
        <v>838</v>
      </c>
      <c r="I84" s="86">
        <v>880000</v>
      </c>
      <c r="J84" s="86"/>
      <c r="L84" s="20" t="s">
        <v>160</v>
      </c>
      <c r="M84" s="21">
        <v>15</v>
      </c>
      <c r="N84" s="21">
        <v>14</v>
      </c>
      <c r="O84" s="21">
        <v>14</v>
      </c>
      <c r="P84" s="21">
        <v>8.4</v>
      </c>
      <c r="Q84" s="79"/>
    </row>
    <row r="85" spans="1:18" ht="18.75" customHeight="1" x14ac:dyDescent="0.25">
      <c r="A85" s="114">
        <v>4</v>
      </c>
      <c r="B85" s="8" t="s">
        <v>140</v>
      </c>
      <c r="C85" s="9" t="s">
        <v>141</v>
      </c>
      <c r="D85" s="10" t="s">
        <v>142</v>
      </c>
      <c r="E85" s="21" t="s">
        <v>143</v>
      </c>
      <c r="F85" s="21">
        <v>3.57</v>
      </c>
      <c r="G85" s="21" t="s">
        <v>837</v>
      </c>
      <c r="H85" s="21" t="s">
        <v>838</v>
      </c>
      <c r="I85" s="86">
        <v>880000</v>
      </c>
      <c r="J85" s="86"/>
      <c r="L85" s="20" t="s">
        <v>160</v>
      </c>
      <c r="M85" s="21">
        <v>15</v>
      </c>
      <c r="N85" s="21">
        <v>14</v>
      </c>
      <c r="O85" s="21">
        <v>14</v>
      </c>
      <c r="P85" s="21">
        <v>8.36</v>
      </c>
      <c r="Q85" s="79"/>
    </row>
    <row r="86" spans="1:18" ht="18.75" customHeight="1" x14ac:dyDescent="0.25">
      <c r="A86" s="114">
        <v>5</v>
      </c>
      <c r="B86" s="8" t="s">
        <v>144</v>
      </c>
      <c r="C86" s="9" t="s">
        <v>145</v>
      </c>
      <c r="D86" s="10" t="s">
        <v>38</v>
      </c>
      <c r="E86" s="21" t="s">
        <v>146</v>
      </c>
      <c r="F86" s="21">
        <v>3.57</v>
      </c>
      <c r="G86" s="21" t="s">
        <v>837</v>
      </c>
      <c r="H86" s="21" t="s">
        <v>838</v>
      </c>
      <c r="I86" s="86">
        <v>880000</v>
      </c>
      <c r="J86" s="86"/>
      <c r="L86" s="20" t="s">
        <v>160</v>
      </c>
      <c r="M86" s="21">
        <v>15</v>
      </c>
      <c r="N86" s="21">
        <v>14</v>
      </c>
      <c r="O86" s="21">
        <v>14</v>
      </c>
      <c r="P86" s="21">
        <v>8.36</v>
      </c>
      <c r="Q86" s="79"/>
    </row>
    <row r="87" spans="1:18" ht="18.75" customHeight="1" x14ac:dyDescent="0.25">
      <c r="A87" s="114">
        <v>6</v>
      </c>
      <c r="B87" s="8" t="s">
        <v>147</v>
      </c>
      <c r="C87" s="9" t="s">
        <v>148</v>
      </c>
      <c r="D87" s="10" t="s">
        <v>27</v>
      </c>
      <c r="E87" s="21" t="s">
        <v>149</v>
      </c>
      <c r="F87" s="26">
        <v>3.5</v>
      </c>
      <c r="G87" s="21" t="s">
        <v>837</v>
      </c>
      <c r="H87" s="21" t="s">
        <v>838</v>
      </c>
      <c r="I87" s="86">
        <v>880000</v>
      </c>
      <c r="J87" s="86"/>
      <c r="L87" s="20" t="s">
        <v>160</v>
      </c>
      <c r="M87" s="21">
        <v>17</v>
      </c>
      <c r="N87" s="21">
        <v>16</v>
      </c>
      <c r="O87" s="21">
        <v>16</v>
      </c>
      <c r="P87" s="21">
        <v>8.41</v>
      </c>
      <c r="Q87" s="82"/>
    </row>
    <row r="88" spans="1:18" ht="18.75" customHeight="1" x14ac:dyDescent="0.25">
      <c r="A88" s="114">
        <v>7</v>
      </c>
      <c r="B88" s="8" t="s">
        <v>150</v>
      </c>
      <c r="C88" s="9" t="s">
        <v>151</v>
      </c>
      <c r="D88" s="10" t="s">
        <v>3</v>
      </c>
      <c r="E88" s="21" t="s">
        <v>152</v>
      </c>
      <c r="F88" s="27">
        <v>3.5</v>
      </c>
      <c r="G88" s="21" t="s">
        <v>837</v>
      </c>
      <c r="H88" s="21" t="s">
        <v>838</v>
      </c>
      <c r="I88" s="86">
        <v>880000</v>
      </c>
      <c r="J88" s="86"/>
      <c r="L88" s="20" t="s">
        <v>160</v>
      </c>
      <c r="M88" s="21">
        <v>16</v>
      </c>
      <c r="N88" s="21">
        <v>16</v>
      </c>
      <c r="O88" s="21">
        <v>16</v>
      </c>
      <c r="P88" s="21">
        <v>8.35</v>
      </c>
      <c r="Q88" s="80"/>
    </row>
    <row r="89" spans="1:18" ht="19.5" customHeight="1" x14ac:dyDescent="0.25">
      <c r="A89" s="197" t="s">
        <v>859</v>
      </c>
      <c r="B89" s="201"/>
      <c r="C89" s="201"/>
      <c r="D89" s="199"/>
      <c r="E89" s="132"/>
      <c r="F89" s="133"/>
      <c r="G89" s="134"/>
      <c r="H89" s="134"/>
      <c r="I89" s="135">
        <f>SUM(I81:I88)</f>
        <v>6240000</v>
      </c>
      <c r="J89" s="136"/>
      <c r="K89" s="137"/>
      <c r="L89" s="30"/>
      <c r="M89" s="30"/>
      <c r="N89" s="30"/>
      <c r="O89" s="30"/>
      <c r="P89" s="2"/>
      <c r="Q89" s="2"/>
    </row>
    <row r="90" spans="1:18" ht="14.25" customHeight="1" x14ac:dyDescent="0.25">
      <c r="A90" s="138"/>
      <c r="B90" s="138"/>
      <c r="C90" s="138"/>
      <c r="D90" s="138"/>
      <c r="E90" s="35"/>
      <c r="F90" s="36"/>
      <c r="G90" s="145"/>
      <c r="H90" s="145"/>
      <c r="I90" s="146"/>
      <c r="J90" s="146"/>
      <c r="K90" s="35"/>
      <c r="L90" s="35"/>
      <c r="M90" s="35"/>
      <c r="N90" s="35"/>
      <c r="O90" s="35"/>
      <c r="P90" s="2"/>
      <c r="Q90" s="2"/>
    </row>
    <row r="91" spans="1:18" s="116" customFormat="1" x14ac:dyDescent="0.25">
      <c r="A91" s="186" t="s">
        <v>860</v>
      </c>
      <c r="B91" s="186"/>
      <c r="C91" s="186"/>
      <c r="D91" s="186" t="s">
        <v>861</v>
      </c>
      <c r="E91" s="186"/>
      <c r="F91" s="186"/>
      <c r="G91" s="186"/>
      <c r="H91" s="186" t="s">
        <v>862</v>
      </c>
      <c r="I91" s="186"/>
      <c r="J91" s="186"/>
    </row>
    <row r="92" spans="1:18" s="116" customFormat="1" ht="18.75" x14ac:dyDescent="0.3">
      <c r="A92" s="139"/>
      <c r="C92" s="139"/>
      <c r="D92" s="139" t="s">
        <v>863</v>
      </c>
      <c r="E92" s="139"/>
      <c r="F92" s="140"/>
      <c r="G92" s="139"/>
      <c r="H92" s="187" t="s">
        <v>864</v>
      </c>
      <c r="I92" s="187"/>
      <c r="J92" s="187"/>
    </row>
    <row r="93" spans="1:18" s="116" customFormat="1" ht="47.25" customHeight="1" x14ac:dyDescent="0.25">
      <c r="D93" s="116" t="s">
        <v>865</v>
      </c>
      <c r="L93" s="116">
        <v>1</v>
      </c>
    </row>
    <row r="94" spans="1:18" s="116" customFormat="1" x14ac:dyDescent="0.25"/>
    <row r="95" spans="1:18" s="116" customFormat="1" x14ac:dyDescent="0.25">
      <c r="A95" s="187" t="s">
        <v>866</v>
      </c>
      <c r="B95" s="187"/>
      <c r="C95" s="187"/>
      <c r="D95" s="187" t="s">
        <v>867</v>
      </c>
      <c r="E95" s="187"/>
      <c r="F95" s="187"/>
      <c r="G95" s="187"/>
      <c r="H95" s="187" t="s">
        <v>868</v>
      </c>
      <c r="I95" s="187"/>
      <c r="J95" s="187"/>
    </row>
    <row r="96" spans="1:18" ht="18.75" customHeight="1" x14ac:dyDescent="0.25">
      <c r="A96" s="34"/>
      <c r="B96" s="28"/>
      <c r="C96" s="28"/>
      <c r="D96" s="28"/>
      <c r="E96" s="35"/>
      <c r="F96" s="36"/>
      <c r="G96" s="35"/>
      <c r="H96" s="35"/>
      <c r="I96" s="147"/>
      <c r="J96" s="147"/>
      <c r="K96" s="55"/>
      <c r="L96" s="34"/>
      <c r="M96" s="35"/>
      <c r="N96" s="35"/>
      <c r="O96" s="35"/>
      <c r="P96" s="35"/>
      <c r="Q96" s="36"/>
      <c r="R96" s="55"/>
    </row>
    <row r="97" spans="1:18" ht="18.75" customHeight="1" x14ac:dyDescent="0.25">
      <c r="A97" s="34"/>
      <c r="B97" s="28"/>
      <c r="C97" s="28"/>
      <c r="D97" s="28"/>
      <c r="E97" s="35"/>
      <c r="F97" s="36"/>
      <c r="G97" s="35"/>
      <c r="H97" s="35"/>
      <c r="I97" s="147"/>
      <c r="J97" s="147"/>
      <c r="K97" s="55"/>
      <c r="L97" s="34"/>
      <c r="M97" s="35"/>
      <c r="N97" s="35"/>
      <c r="O97" s="35"/>
      <c r="P97" s="35"/>
      <c r="Q97" s="36"/>
      <c r="R97" s="55"/>
    </row>
    <row r="98" spans="1:18" ht="18.75" customHeight="1" x14ac:dyDescent="0.25">
      <c r="A98" s="34"/>
      <c r="B98" s="28"/>
      <c r="C98" s="28"/>
      <c r="D98" s="28"/>
      <c r="E98" s="35"/>
      <c r="F98" s="36"/>
      <c r="G98" s="35"/>
      <c r="H98" s="35"/>
      <c r="I98" s="147"/>
      <c r="J98" s="147"/>
      <c r="K98" s="55"/>
      <c r="L98" s="34"/>
      <c r="M98" s="35"/>
      <c r="N98" s="35"/>
      <c r="O98" s="35"/>
      <c r="P98" s="35"/>
      <c r="Q98" s="36"/>
      <c r="R98" s="55"/>
    </row>
    <row r="99" spans="1:18" ht="18.75" customHeight="1" x14ac:dyDescent="0.25">
      <c r="A99" s="34"/>
      <c r="B99" s="28"/>
      <c r="C99" s="28"/>
      <c r="D99" s="28"/>
      <c r="E99" s="35"/>
      <c r="F99" s="36"/>
      <c r="G99" s="35"/>
      <c r="H99" s="35"/>
      <c r="I99" s="147"/>
      <c r="J99" s="147"/>
      <c r="K99" s="55"/>
      <c r="L99" s="34"/>
      <c r="M99" s="35"/>
      <c r="N99" s="35"/>
      <c r="O99" s="35"/>
      <c r="P99" s="35"/>
      <c r="Q99" s="36"/>
      <c r="R99" s="55"/>
    </row>
    <row r="100" spans="1:18" ht="18.75" customHeight="1" x14ac:dyDescent="0.25">
      <c r="A100" s="34"/>
      <c r="B100" s="28"/>
      <c r="C100" s="28"/>
      <c r="D100" s="28"/>
      <c r="E100" s="35"/>
      <c r="F100" s="36"/>
      <c r="G100" s="35"/>
      <c r="H100" s="35"/>
      <c r="I100" s="147"/>
      <c r="J100" s="147"/>
      <c r="K100" s="55"/>
      <c r="L100" s="34"/>
      <c r="M100" s="35"/>
      <c r="N100" s="35"/>
      <c r="O100" s="35"/>
      <c r="P100" s="35"/>
      <c r="Q100" s="36"/>
      <c r="R100" s="55"/>
    </row>
    <row r="101" spans="1:18" ht="18.75" customHeight="1" x14ac:dyDescent="0.25">
      <c r="A101" s="34"/>
      <c r="B101" s="28"/>
      <c r="C101" s="28"/>
      <c r="D101" s="28"/>
      <c r="E101" s="35"/>
      <c r="F101" s="36"/>
      <c r="G101" s="35"/>
      <c r="H101" s="35"/>
      <c r="I101" s="147"/>
      <c r="J101" s="147"/>
      <c r="K101" s="55"/>
      <c r="L101" s="34"/>
      <c r="M101" s="35"/>
      <c r="N101" s="35"/>
      <c r="O101" s="35"/>
      <c r="P101" s="35"/>
      <c r="Q101" s="36"/>
      <c r="R101" s="55"/>
    </row>
    <row r="102" spans="1:18" ht="18.75" customHeight="1" x14ac:dyDescent="0.25">
      <c r="A102" s="34"/>
      <c r="B102" s="28"/>
      <c r="C102" s="28"/>
      <c r="D102" s="28"/>
      <c r="E102" s="35"/>
      <c r="F102" s="36"/>
      <c r="G102" s="35"/>
      <c r="H102" s="35"/>
      <c r="I102" s="147"/>
      <c r="J102" s="147"/>
      <c r="K102" s="55"/>
      <c r="L102" s="34"/>
      <c r="M102" s="35"/>
      <c r="N102" s="35"/>
      <c r="O102" s="35"/>
      <c r="P102" s="35"/>
      <c r="Q102" s="36"/>
      <c r="R102" s="55"/>
    </row>
    <row r="103" spans="1:18" ht="18.75" customHeight="1" x14ac:dyDescent="0.25">
      <c r="A103" s="34"/>
      <c r="B103" s="28"/>
      <c r="C103" s="28"/>
      <c r="D103" s="28"/>
      <c r="E103" s="35"/>
      <c r="F103" s="36"/>
      <c r="G103" s="35"/>
      <c r="H103" s="35"/>
      <c r="I103" s="147"/>
      <c r="J103" s="147"/>
      <c r="K103" s="55"/>
      <c r="L103" s="34"/>
      <c r="M103" s="35"/>
      <c r="N103" s="35"/>
      <c r="O103" s="35"/>
      <c r="P103" s="35"/>
      <c r="Q103" s="36"/>
      <c r="R103" s="55"/>
    </row>
    <row r="104" spans="1:18" customFormat="1" ht="17.25" customHeight="1" x14ac:dyDescent="0.3">
      <c r="A104" s="188" t="s">
        <v>843</v>
      </c>
      <c r="B104" s="188"/>
      <c r="C104" s="188"/>
      <c r="D104" s="188"/>
      <c r="E104" s="117"/>
      <c r="F104" s="118"/>
      <c r="I104" s="119"/>
    </row>
    <row r="105" spans="1:18" customFormat="1" ht="17.25" customHeight="1" x14ac:dyDescent="0.3">
      <c r="A105" s="187" t="s">
        <v>844</v>
      </c>
      <c r="B105" s="187"/>
      <c r="C105" s="187"/>
      <c r="D105" s="187"/>
      <c r="E105" s="120"/>
      <c r="F105" s="118"/>
      <c r="I105" s="119"/>
    </row>
    <row r="106" spans="1:18" customFormat="1" ht="1.5" customHeight="1" x14ac:dyDescent="0.3">
      <c r="A106" s="120"/>
      <c r="B106" s="120"/>
      <c r="C106" s="120"/>
      <c r="D106" s="120"/>
      <c r="E106" s="120"/>
      <c r="F106" s="118"/>
      <c r="I106" s="119"/>
    </row>
    <row r="107" spans="1:18" customFormat="1" ht="17.25" customHeight="1" x14ac:dyDescent="0.25">
      <c r="A107" s="187" t="s">
        <v>845</v>
      </c>
      <c r="B107" s="187"/>
      <c r="C107" s="187"/>
      <c r="D107" s="187"/>
      <c r="E107" s="187"/>
      <c r="F107" s="187"/>
      <c r="G107" s="187"/>
      <c r="H107" s="187"/>
      <c r="I107" s="187"/>
      <c r="J107" s="187"/>
    </row>
    <row r="108" spans="1:18" customFormat="1" ht="17.25" customHeight="1" x14ac:dyDescent="0.25">
      <c r="A108" s="187" t="s">
        <v>871</v>
      </c>
      <c r="B108" s="187"/>
      <c r="C108" s="187"/>
      <c r="D108" s="187"/>
      <c r="E108" s="187"/>
      <c r="F108" s="187"/>
      <c r="G108" s="187"/>
      <c r="H108" s="187"/>
      <c r="I108" s="187"/>
      <c r="J108" s="187"/>
    </row>
    <row r="109" spans="1:18" s="144" customFormat="1" ht="15" customHeight="1" x14ac:dyDescent="0.25">
      <c r="A109" s="189" t="s">
        <v>858</v>
      </c>
      <c r="B109" s="189"/>
      <c r="C109" s="189"/>
      <c r="D109" s="189"/>
      <c r="E109" s="189"/>
      <c r="F109" s="189"/>
      <c r="G109" s="189"/>
      <c r="H109" s="189"/>
      <c r="I109" s="189"/>
      <c r="J109" s="189"/>
    </row>
    <row r="110" spans="1:18" customFormat="1" ht="7.5" customHeight="1" x14ac:dyDescent="0.25">
      <c r="A110" s="121"/>
      <c r="B110" s="122"/>
      <c r="C110" s="123"/>
      <c r="D110" s="124"/>
      <c r="E110" s="121"/>
      <c r="F110" s="125"/>
      <c r="G110" s="121"/>
      <c r="H110" s="123"/>
      <c r="I110" s="126"/>
    </row>
    <row r="111" spans="1:18" s="129" customFormat="1" ht="15.75" customHeight="1" x14ac:dyDescent="0.2">
      <c r="A111" s="190" t="s">
        <v>833</v>
      </c>
      <c r="B111" s="190" t="s">
        <v>846</v>
      </c>
      <c r="C111" s="193" t="s">
        <v>847</v>
      </c>
      <c r="D111" s="194"/>
      <c r="E111" s="190" t="s">
        <v>848</v>
      </c>
      <c r="F111" s="127" t="s">
        <v>849</v>
      </c>
      <c r="G111" s="127" t="s">
        <v>850</v>
      </c>
      <c r="H111" s="127" t="s">
        <v>851</v>
      </c>
      <c r="I111" s="128" t="s">
        <v>852</v>
      </c>
      <c r="J111" s="190" t="s">
        <v>853</v>
      </c>
    </row>
    <row r="112" spans="1:18" s="129" customFormat="1" ht="15.75" customHeight="1" x14ac:dyDescent="0.2">
      <c r="A112" s="191"/>
      <c r="B112" s="191"/>
      <c r="C112" s="200"/>
      <c r="D112" s="196"/>
      <c r="E112" s="191"/>
      <c r="F112" s="130" t="s">
        <v>854</v>
      </c>
      <c r="G112" s="130" t="s">
        <v>855</v>
      </c>
      <c r="H112" s="130" t="s">
        <v>856</v>
      </c>
      <c r="I112" s="131" t="s">
        <v>857</v>
      </c>
      <c r="J112" s="191"/>
    </row>
    <row r="113" spans="1:17" ht="16.5" customHeight="1" x14ac:dyDescent="0.25">
      <c r="A113" s="113">
        <v>1</v>
      </c>
      <c r="B113" s="8" t="s">
        <v>161</v>
      </c>
      <c r="C113" s="9" t="s">
        <v>10</v>
      </c>
      <c r="D113" s="10" t="s">
        <v>27</v>
      </c>
      <c r="E113" s="21" t="s">
        <v>162</v>
      </c>
      <c r="F113" s="21">
        <v>3.86</v>
      </c>
      <c r="G113" s="21" t="s">
        <v>836</v>
      </c>
      <c r="H113" s="21" t="s">
        <v>836</v>
      </c>
      <c r="I113" s="86">
        <v>960000</v>
      </c>
      <c r="J113" s="86"/>
      <c r="L113" s="20" t="s">
        <v>219</v>
      </c>
      <c r="M113" s="21">
        <v>15</v>
      </c>
      <c r="N113" s="21">
        <v>14</v>
      </c>
      <c r="O113" s="21">
        <v>14</v>
      </c>
      <c r="P113" s="21">
        <v>8.73</v>
      </c>
      <c r="Q113" s="79">
        <v>90</v>
      </c>
    </row>
    <row r="114" spans="1:17" ht="16.5" customHeight="1" x14ac:dyDescent="0.25">
      <c r="A114" s="114">
        <v>2</v>
      </c>
      <c r="B114" s="8" t="s">
        <v>165</v>
      </c>
      <c r="C114" s="9" t="s">
        <v>166</v>
      </c>
      <c r="D114" s="10" t="s">
        <v>38</v>
      </c>
      <c r="E114" s="21" t="s">
        <v>20</v>
      </c>
      <c r="F114" s="21">
        <v>3.71</v>
      </c>
      <c r="G114" s="21" t="s">
        <v>836</v>
      </c>
      <c r="H114" s="21" t="s">
        <v>836</v>
      </c>
      <c r="I114" s="86">
        <v>960000</v>
      </c>
      <c r="J114" s="86"/>
      <c r="L114" s="20" t="s">
        <v>219</v>
      </c>
      <c r="M114" s="21">
        <v>15</v>
      </c>
      <c r="N114" s="21">
        <v>14</v>
      </c>
      <c r="O114" s="21">
        <v>14</v>
      </c>
      <c r="P114" s="21">
        <v>8.67</v>
      </c>
      <c r="Q114" s="79">
        <v>90</v>
      </c>
    </row>
    <row r="115" spans="1:17" ht="16.5" customHeight="1" x14ac:dyDescent="0.25">
      <c r="A115" s="114">
        <v>3</v>
      </c>
      <c r="B115" s="8" t="s">
        <v>163</v>
      </c>
      <c r="C115" s="9" t="s">
        <v>157</v>
      </c>
      <c r="D115" s="10" t="s">
        <v>3</v>
      </c>
      <c r="E115" s="21" t="s">
        <v>164</v>
      </c>
      <c r="F115" s="21">
        <v>3.71</v>
      </c>
      <c r="G115" s="21" t="s">
        <v>836</v>
      </c>
      <c r="H115" s="21" t="s">
        <v>836</v>
      </c>
      <c r="I115" s="86">
        <v>960000</v>
      </c>
      <c r="J115" s="86"/>
      <c r="L115" s="20" t="s">
        <v>219</v>
      </c>
      <c r="M115" s="21">
        <v>14</v>
      </c>
      <c r="N115" s="21">
        <v>14</v>
      </c>
      <c r="O115" s="21">
        <v>14</v>
      </c>
      <c r="P115" s="21">
        <v>8.4600000000000009</v>
      </c>
      <c r="Q115" s="79">
        <v>89</v>
      </c>
    </row>
    <row r="116" spans="1:17" ht="16.5" customHeight="1" x14ac:dyDescent="0.25">
      <c r="A116" s="114">
        <v>4</v>
      </c>
      <c r="B116" s="8" t="s">
        <v>167</v>
      </c>
      <c r="C116" s="9" t="s">
        <v>10</v>
      </c>
      <c r="D116" s="10" t="s">
        <v>168</v>
      </c>
      <c r="E116" s="21" t="s">
        <v>159</v>
      </c>
      <c r="F116" s="21">
        <v>3.71</v>
      </c>
      <c r="G116" s="21" t="s">
        <v>837</v>
      </c>
      <c r="H116" s="21" t="s">
        <v>838</v>
      </c>
      <c r="I116" s="86">
        <v>880000</v>
      </c>
      <c r="J116" s="86"/>
      <c r="L116" s="20" t="s">
        <v>219</v>
      </c>
      <c r="M116" s="21">
        <v>15</v>
      </c>
      <c r="N116" s="21">
        <v>14</v>
      </c>
      <c r="O116" s="21">
        <v>14</v>
      </c>
      <c r="P116" s="21">
        <v>8.6999999999999993</v>
      </c>
      <c r="Q116" s="79">
        <v>85</v>
      </c>
    </row>
    <row r="117" spans="1:17" ht="16.5" customHeight="1" x14ac:dyDescent="0.25">
      <c r="A117" s="114">
        <v>5</v>
      </c>
      <c r="B117" s="8" t="s">
        <v>172</v>
      </c>
      <c r="C117" s="9" t="s">
        <v>10</v>
      </c>
      <c r="D117" s="10" t="s">
        <v>173</v>
      </c>
      <c r="E117" s="21" t="s">
        <v>174</v>
      </c>
      <c r="F117" s="21">
        <v>3.57</v>
      </c>
      <c r="G117" s="21" t="s">
        <v>837</v>
      </c>
      <c r="H117" s="21" t="s">
        <v>838</v>
      </c>
      <c r="I117" s="86">
        <v>880000</v>
      </c>
      <c r="J117" s="86"/>
      <c r="L117" s="20" t="s">
        <v>219</v>
      </c>
      <c r="M117" s="21">
        <v>15</v>
      </c>
      <c r="N117" s="21">
        <v>14</v>
      </c>
      <c r="O117" s="21">
        <v>14</v>
      </c>
      <c r="P117" s="21">
        <v>8.6</v>
      </c>
      <c r="Q117" s="79"/>
    </row>
    <row r="118" spans="1:17" ht="16.5" customHeight="1" x14ac:dyDescent="0.25">
      <c r="A118" s="114">
        <v>6</v>
      </c>
      <c r="B118" s="8" t="s">
        <v>175</v>
      </c>
      <c r="C118" s="9" t="s">
        <v>10</v>
      </c>
      <c r="D118" s="10" t="s">
        <v>176</v>
      </c>
      <c r="E118" s="21" t="s">
        <v>104</v>
      </c>
      <c r="F118" s="21">
        <v>3.57</v>
      </c>
      <c r="G118" s="21" t="s">
        <v>837</v>
      </c>
      <c r="H118" s="21" t="s">
        <v>838</v>
      </c>
      <c r="I118" s="86">
        <v>880000</v>
      </c>
      <c r="J118" s="86"/>
      <c r="L118" s="20" t="s">
        <v>219</v>
      </c>
      <c r="M118" s="21">
        <v>15</v>
      </c>
      <c r="N118" s="21">
        <v>14</v>
      </c>
      <c r="O118" s="21">
        <v>14</v>
      </c>
      <c r="P118" s="21">
        <v>8.6</v>
      </c>
      <c r="Q118" s="79"/>
    </row>
    <row r="119" spans="1:17" ht="16.5" customHeight="1" x14ac:dyDescent="0.25">
      <c r="A119" s="114">
        <v>7</v>
      </c>
      <c r="B119" s="8" t="s">
        <v>185</v>
      </c>
      <c r="C119" s="9" t="s">
        <v>186</v>
      </c>
      <c r="D119" s="10" t="s">
        <v>23</v>
      </c>
      <c r="E119" s="21" t="s">
        <v>187</v>
      </c>
      <c r="F119" s="21">
        <v>3.57</v>
      </c>
      <c r="G119" s="21" t="s">
        <v>837</v>
      </c>
      <c r="H119" s="21" t="s">
        <v>838</v>
      </c>
      <c r="I119" s="86">
        <v>880000</v>
      </c>
      <c r="J119" s="86"/>
      <c r="L119" s="20" t="s">
        <v>219</v>
      </c>
      <c r="M119" s="21">
        <v>15</v>
      </c>
      <c r="N119" s="21">
        <v>14</v>
      </c>
      <c r="O119" s="21">
        <v>14</v>
      </c>
      <c r="P119" s="21">
        <v>8.6</v>
      </c>
      <c r="Q119" s="79"/>
    </row>
    <row r="120" spans="1:17" ht="16.5" customHeight="1" x14ac:dyDescent="0.25">
      <c r="A120" s="114">
        <v>8</v>
      </c>
      <c r="B120" s="8" t="s">
        <v>184</v>
      </c>
      <c r="C120" s="9" t="s">
        <v>10</v>
      </c>
      <c r="D120" s="10" t="s">
        <v>89</v>
      </c>
      <c r="E120" s="21" t="s">
        <v>104</v>
      </c>
      <c r="F120" s="21">
        <v>3.57</v>
      </c>
      <c r="G120" s="21" t="s">
        <v>837</v>
      </c>
      <c r="H120" s="21" t="s">
        <v>838</v>
      </c>
      <c r="I120" s="86">
        <v>880000</v>
      </c>
      <c r="J120" s="86"/>
      <c r="L120" s="20" t="s">
        <v>219</v>
      </c>
      <c r="M120" s="21">
        <v>15</v>
      </c>
      <c r="N120" s="21">
        <v>14</v>
      </c>
      <c r="O120" s="21">
        <v>14</v>
      </c>
      <c r="P120" s="21">
        <v>8.59</v>
      </c>
      <c r="Q120" s="79"/>
    </row>
    <row r="121" spans="1:17" ht="16.5" customHeight="1" x14ac:dyDescent="0.25">
      <c r="A121" s="114">
        <v>9</v>
      </c>
      <c r="B121" s="8" t="s">
        <v>169</v>
      </c>
      <c r="C121" s="9" t="s">
        <v>170</v>
      </c>
      <c r="D121" s="10" t="s">
        <v>91</v>
      </c>
      <c r="E121" s="21" t="s">
        <v>171</v>
      </c>
      <c r="F121" s="21">
        <v>3.57</v>
      </c>
      <c r="G121" s="21" t="s">
        <v>837</v>
      </c>
      <c r="H121" s="21" t="s">
        <v>838</v>
      </c>
      <c r="I121" s="86">
        <v>880000</v>
      </c>
      <c r="J121" s="86"/>
      <c r="L121" s="20" t="s">
        <v>219</v>
      </c>
      <c r="M121" s="21">
        <v>14</v>
      </c>
      <c r="N121" s="21">
        <v>14</v>
      </c>
      <c r="O121" s="21">
        <v>14</v>
      </c>
      <c r="P121" s="21">
        <v>8.57</v>
      </c>
      <c r="Q121" s="79"/>
    </row>
    <row r="122" spans="1:17" ht="16.5" customHeight="1" x14ac:dyDescent="0.25">
      <c r="A122" s="114">
        <v>10</v>
      </c>
      <c r="B122" s="8" t="s">
        <v>177</v>
      </c>
      <c r="C122" s="9" t="s">
        <v>178</v>
      </c>
      <c r="D122" s="10" t="s">
        <v>179</v>
      </c>
      <c r="E122" s="21" t="s">
        <v>180</v>
      </c>
      <c r="F122" s="21">
        <v>3.57</v>
      </c>
      <c r="G122" s="21" t="s">
        <v>837</v>
      </c>
      <c r="H122" s="21" t="s">
        <v>838</v>
      </c>
      <c r="I122" s="86">
        <v>880000</v>
      </c>
      <c r="J122" s="86"/>
      <c r="L122" s="20" t="s">
        <v>219</v>
      </c>
      <c r="M122" s="21">
        <v>15</v>
      </c>
      <c r="N122" s="21">
        <v>14</v>
      </c>
      <c r="O122" s="21">
        <v>14</v>
      </c>
      <c r="P122" s="21">
        <v>8.5399999999999991</v>
      </c>
      <c r="Q122" s="79"/>
    </row>
    <row r="123" spans="1:17" ht="16.5" customHeight="1" x14ac:dyDescent="0.25">
      <c r="A123" s="114">
        <v>11</v>
      </c>
      <c r="B123" s="8" t="s">
        <v>181</v>
      </c>
      <c r="C123" s="9" t="s">
        <v>182</v>
      </c>
      <c r="D123" s="10" t="s">
        <v>50</v>
      </c>
      <c r="E123" s="21" t="s">
        <v>183</v>
      </c>
      <c r="F123" s="21">
        <v>3.57</v>
      </c>
      <c r="G123" s="21" t="s">
        <v>837</v>
      </c>
      <c r="H123" s="21" t="s">
        <v>838</v>
      </c>
      <c r="I123" s="86">
        <v>880000</v>
      </c>
      <c r="J123" s="86"/>
      <c r="L123" s="20" t="s">
        <v>219</v>
      </c>
      <c r="M123" s="21">
        <v>15</v>
      </c>
      <c r="N123" s="21">
        <v>14</v>
      </c>
      <c r="O123" s="21">
        <v>14</v>
      </c>
      <c r="P123" s="21">
        <v>8.5399999999999991</v>
      </c>
      <c r="Q123" s="79"/>
    </row>
    <row r="124" spans="1:17" ht="16.5" customHeight="1" x14ac:dyDescent="0.25">
      <c r="A124" s="114">
        <v>12</v>
      </c>
      <c r="B124" s="8" t="s">
        <v>205</v>
      </c>
      <c r="C124" s="9" t="s">
        <v>206</v>
      </c>
      <c r="D124" s="10" t="s">
        <v>207</v>
      </c>
      <c r="E124" s="21" t="s">
        <v>208</v>
      </c>
      <c r="F124" s="21">
        <v>3.43</v>
      </c>
      <c r="G124" s="21" t="s">
        <v>837</v>
      </c>
      <c r="H124" s="21" t="s">
        <v>838</v>
      </c>
      <c r="I124" s="86">
        <v>880000</v>
      </c>
      <c r="J124" s="86"/>
      <c r="L124" s="20" t="s">
        <v>219</v>
      </c>
      <c r="M124" s="21">
        <v>15</v>
      </c>
      <c r="N124" s="21">
        <v>14</v>
      </c>
      <c r="O124" s="21">
        <v>14</v>
      </c>
      <c r="P124" s="21">
        <v>8.57</v>
      </c>
      <c r="Q124" s="79"/>
    </row>
    <row r="125" spans="1:17" ht="16.5" customHeight="1" x14ac:dyDescent="0.25">
      <c r="A125" s="114">
        <v>13</v>
      </c>
      <c r="B125" s="8" t="s">
        <v>192</v>
      </c>
      <c r="C125" s="9" t="s">
        <v>193</v>
      </c>
      <c r="D125" s="10" t="s">
        <v>194</v>
      </c>
      <c r="E125" s="21" t="s">
        <v>195</v>
      </c>
      <c r="F125" s="21">
        <v>3.43</v>
      </c>
      <c r="G125" s="21" t="s">
        <v>837</v>
      </c>
      <c r="H125" s="21" t="s">
        <v>838</v>
      </c>
      <c r="I125" s="86">
        <v>880000</v>
      </c>
      <c r="J125" s="86"/>
      <c r="L125" s="20" t="s">
        <v>219</v>
      </c>
      <c r="M125" s="21">
        <v>15</v>
      </c>
      <c r="N125" s="21">
        <v>14</v>
      </c>
      <c r="O125" s="21">
        <v>14</v>
      </c>
      <c r="P125" s="21">
        <v>8.51</v>
      </c>
      <c r="Q125" s="79"/>
    </row>
    <row r="126" spans="1:17" ht="16.5" customHeight="1" x14ac:dyDescent="0.25">
      <c r="A126" s="114">
        <v>14</v>
      </c>
      <c r="B126" s="8" t="s">
        <v>203</v>
      </c>
      <c r="C126" s="9" t="s">
        <v>98</v>
      </c>
      <c r="D126" s="10" t="s">
        <v>142</v>
      </c>
      <c r="E126" s="21" t="s">
        <v>204</v>
      </c>
      <c r="F126" s="21">
        <v>3.43</v>
      </c>
      <c r="G126" s="21" t="s">
        <v>837</v>
      </c>
      <c r="H126" s="21" t="s">
        <v>838</v>
      </c>
      <c r="I126" s="86">
        <v>880000</v>
      </c>
      <c r="J126" s="86"/>
      <c r="L126" s="20" t="s">
        <v>219</v>
      </c>
      <c r="M126" s="21">
        <v>15</v>
      </c>
      <c r="N126" s="21">
        <v>14</v>
      </c>
      <c r="O126" s="21">
        <v>14</v>
      </c>
      <c r="P126" s="21">
        <v>8.41</v>
      </c>
      <c r="Q126" s="79"/>
    </row>
    <row r="127" spans="1:17" ht="16.5" customHeight="1" x14ac:dyDescent="0.25">
      <c r="A127" s="114">
        <v>15</v>
      </c>
      <c r="B127" s="8" t="s">
        <v>201</v>
      </c>
      <c r="C127" s="9" t="s">
        <v>10</v>
      </c>
      <c r="D127" s="10" t="s">
        <v>3</v>
      </c>
      <c r="E127" s="21" t="s">
        <v>202</v>
      </c>
      <c r="F127" s="21">
        <v>3.43</v>
      </c>
      <c r="G127" s="21" t="s">
        <v>837</v>
      </c>
      <c r="H127" s="21" t="s">
        <v>838</v>
      </c>
      <c r="I127" s="86">
        <v>880000</v>
      </c>
      <c r="J127" s="86"/>
      <c r="L127" s="20" t="s">
        <v>219</v>
      </c>
      <c r="M127" s="21">
        <v>15</v>
      </c>
      <c r="N127" s="21">
        <v>14</v>
      </c>
      <c r="O127" s="21">
        <v>14</v>
      </c>
      <c r="P127" s="21">
        <v>8.3699999999999992</v>
      </c>
      <c r="Q127" s="79"/>
    </row>
    <row r="128" spans="1:17" ht="16.5" customHeight="1" x14ac:dyDescent="0.25">
      <c r="A128" s="114">
        <v>16</v>
      </c>
      <c r="B128" s="8" t="s">
        <v>209</v>
      </c>
      <c r="C128" s="9" t="s">
        <v>210</v>
      </c>
      <c r="D128" s="10" t="s">
        <v>211</v>
      </c>
      <c r="E128" s="21" t="s">
        <v>212</v>
      </c>
      <c r="F128" s="21">
        <v>3.43</v>
      </c>
      <c r="G128" s="21" t="s">
        <v>837</v>
      </c>
      <c r="H128" s="21" t="s">
        <v>838</v>
      </c>
      <c r="I128" s="86">
        <v>880000</v>
      </c>
      <c r="J128" s="86"/>
      <c r="L128" s="20" t="s">
        <v>219</v>
      </c>
      <c r="M128" s="21">
        <v>15</v>
      </c>
      <c r="N128" s="21">
        <v>14</v>
      </c>
      <c r="O128" s="21">
        <v>14</v>
      </c>
      <c r="P128" s="21">
        <v>8.31</v>
      </c>
      <c r="Q128" s="79"/>
    </row>
    <row r="129" spans="1:17" ht="16.5" customHeight="1" x14ac:dyDescent="0.25">
      <c r="A129" s="114">
        <v>17</v>
      </c>
      <c r="B129" s="8" t="s">
        <v>196</v>
      </c>
      <c r="C129" s="9" t="s">
        <v>10</v>
      </c>
      <c r="D129" s="10" t="s">
        <v>91</v>
      </c>
      <c r="E129" s="21" t="s">
        <v>197</v>
      </c>
      <c r="F129" s="21">
        <v>3.43</v>
      </c>
      <c r="G129" s="21" t="s">
        <v>837</v>
      </c>
      <c r="H129" s="21" t="s">
        <v>838</v>
      </c>
      <c r="I129" s="86">
        <v>880000</v>
      </c>
      <c r="J129" s="86"/>
      <c r="L129" s="20" t="s">
        <v>219</v>
      </c>
      <c r="M129" s="21">
        <v>15</v>
      </c>
      <c r="N129" s="21">
        <v>14</v>
      </c>
      <c r="O129" s="21">
        <v>14</v>
      </c>
      <c r="P129" s="21">
        <v>8.2899999999999991</v>
      </c>
      <c r="Q129" s="79"/>
    </row>
    <row r="130" spans="1:17" ht="16.5" customHeight="1" x14ac:dyDescent="0.25">
      <c r="A130" s="114">
        <v>18</v>
      </c>
      <c r="B130" s="8" t="s">
        <v>198</v>
      </c>
      <c r="C130" s="9" t="s">
        <v>199</v>
      </c>
      <c r="D130" s="10" t="s">
        <v>60</v>
      </c>
      <c r="E130" s="21" t="s">
        <v>200</v>
      </c>
      <c r="F130" s="21">
        <v>3.43</v>
      </c>
      <c r="G130" s="21" t="s">
        <v>837</v>
      </c>
      <c r="H130" s="21" t="s">
        <v>838</v>
      </c>
      <c r="I130" s="86">
        <v>880000</v>
      </c>
      <c r="J130" s="86"/>
      <c r="L130" s="20" t="s">
        <v>219</v>
      </c>
      <c r="M130" s="21">
        <v>15</v>
      </c>
      <c r="N130" s="21">
        <v>14</v>
      </c>
      <c r="O130" s="21">
        <v>14</v>
      </c>
      <c r="P130" s="21">
        <v>8.26</v>
      </c>
      <c r="Q130" s="79"/>
    </row>
    <row r="131" spans="1:17" ht="16.5" customHeight="1" x14ac:dyDescent="0.25">
      <c r="A131" s="114">
        <v>19</v>
      </c>
      <c r="B131" s="8" t="s">
        <v>188</v>
      </c>
      <c r="C131" s="9" t="s">
        <v>189</v>
      </c>
      <c r="D131" s="10" t="s">
        <v>190</v>
      </c>
      <c r="E131" s="21" t="s">
        <v>191</v>
      </c>
      <c r="F131" s="21">
        <v>3.43</v>
      </c>
      <c r="G131" s="21" t="s">
        <v>837</v>
      </c>
      <c r="H131" s="21" t="s">
        <v>838</v>
      </c>
      <c r="I131" s="86">
        <v>880000</v>
      </c>
      <c r="J131" s="86"/>
      <c r="L131" s="20" t="s">
        <v>219</v>
      </c>
      <c r="M131" s="21">
        <v>15</v>
      </c>
      <c r="N131" s="21">
        <v>14</v>
      </c>
      <c r="O131" s="21">
        <v>14</v>
      </c>
      <c r="P131" s="21">
        <v>8.19</v>
      </c>
      <c r="Q131" s="79"/>
    </row>
    <row r="132" spans="1:17" ht="16.5" customHeight="1" x14ac:dyDescent="0.25">
      <c r="A132" s="114">
        <v>20</v>
      </c>
      <c r="B132" s="8" t="s">
        <v>213</v>
      </c>
      <c r="C132" s="9" t="s">
        <v>214</v>
      </c>
      <c r="D132" s="10" t="s">
        <v>215</v>
      </c>
      <c r="E132" s="21" t="s">
        <v>216</v>
      </c>
      <c r="F132" s="21">
        <v>3.43</v>
      </c>
      <c r="G132" s="21" t="s">
        <v>837</v>
      </c>
      <c r="H132" s="21" t="s">
        <v>838</v>
      </c>
      <c r="I132" s="86">
        <v>880000</v>
      </c>
      <c r="J132" s="86"/>
      <c r="L132" s="20" t="s">
        <v>219</v>
      </c>
      <c r="M132" s="21">
        <v>15</v>
      </c>
      <c r="N132" s="21">
        <v>14</v>
      </c>
      <c r="O132" s="21">
        <v>14</v>
      </c>
      <c r="P132" s="21">
        <v>8.16</v>
      </c>
      <c r="Q132" s="79"/>
    </row>
    <row r="133" spans="1:17" ht="16.5" customHeight="1" x14ac:dyDescent="0.25">
      <c r="A133" s="197" t="s">
        <v>859</v>
      </c>
      <c r="B133" s="201"/>
      <c r="C133" s="201"/>
      <c r="D133" s="199"/>
      <c r="E133" s="132"/>
      <c r="F133" s="133"/>
      <c r="G133" s="134"/>
      <c r="H133" s="134"/>
      <c r="I133" s="135">
        <f>SUM(I113:I132)</f>
        <v>17840000</v>
      </c>
      <c r="J133" s="136"/>
      <c r="K133" s="137"/>
      <c r="L133" s="30"/>
      <c r="M133" s="30"/>
      <c r="N133" s="30"/>
      <c r="O133" s="30"/>
      <c r="P133" s="2"/>
      <c r="Q133" s="2"/>
    </row>
    <row r="134" spans="1:17" ht="14.25" customHeight="1" x14ac:dyDescent="0.25">
      <c r="A134" s="138"/>
      <c r="B134" s="138"/>
      <c r="C134" s="138"/>
      <c r="D134" s="138"/>
      <c r="E134" s="35"/>
      <c r="F134" s="36"/>
      <c r="G134" s="145"/>
      <c r="H134" s="145"/>
      <c r="I134" s="146"/>
      <c r="J134" s="146"/>
      <c r="K134" s="35"/>
      <c r="L134" s="35"/>
      <c r="M134" s="35"/>
      <c r="N134" s="35"/>
      <c r="O134" s="35"/>
      <c r="P134" s="2"/>
      <c r="Q134" s="2"/>
    </row>
    <row r="135" spans="1:17" s="116" customFormat="1" x14ac:dyDescent="0.25">
      <c r="A135" s="186" t="s">
        <v>860</v>
      </c>
      <c r="B135" s="186"/>
      <c r="C135" s="186"/>
      <c r="D135" s="186" t="s">
        <v>861</v>
      </c>
      <c r="E135" s="186"/>
      <c r="F135" s="186"/>
      <c r="G135" s="186"/>
      <c r="H135" s="186" t="s">
        <v>862</v>
      </c>
      <c r="I135" s="186"/>
      <c r="J135" s="186"/>
    </row>
    <row r="136" spans="1:17" s="116" customFormat="1" ht="18.75" x14ac:dyDescent="0.3">
      <c r="A136" s="139"/>
      <c r="C136" s="139"/>
      <c r="D136" s="139" t="s">
        <v>863</v>
      </c>
      <c r="E136" s="139"/>
      <c r="F136" s="140"/>
      <c r="G136" s="139"/>
      <c r="H136" s="187" t="s">
        <v>864</v>
      </c>
      <c r="I136" s="187"/>
      <c r="J136" s="187"/>
    </row>
    <row r="137" spans="1:17" s="116" customFormat="1" ht="24.75" customHeight="1" x14ac:dyDescent="0.25">
      <c r="D137" s="116" t="s">
        <v>865</v>
      </c>
      <c r="L137" s="116">
        <v>1</v>
      </c>
    </row>
    <row r="138" spans="1:17" s="116" customFormat="1" x14ac:dyDescent="0.25"/>
    <row r="139" spans="1:17" s="116" customFormat="1" x14ac:dyDescent="0.25">
      <c r="A139" s="187" t="s">
        <v>866</v>
      </c>
      <c r="B139" s="187"/>
      <c r="C139" s="187"/>
      <c r="D139" s="187" t="s">
        <v>867</v>
      </c>
      <c r="E139" s="187"/>
      <c r="F139" s="187"/>
      <c r="G139" s="187"/>
      <c r="H139" s="187" t="s">
        <v>868</v>
      </c>
      <c r="I139" s="187"/>
      <c r="J139" s="187"/>
    </row>
    <row r="140" spans="1:17" customFormat="1" ht="18.75" customHeight="1" x14ac:dyDescent="0.3">
      <c r="A140" s="188" t="s">
        <v>843</v>
      </c>
      <c r="B140" s="188"/>
      <c r="C140" s="188"/>
      <c r="D140" s="188"/>
      <c r="E140" s="117"/>
      <c r="F140" s="118"/>
      <c r="I140" s="119"/>
    </row>
    <row r="141" spans="1:17" customFormat="1" ht="18.75" customHeight="1" x14ac:dyDescent="0.3">
      <c r="A141" s="187" t="s">
        <v>844</v>
      </c>
      <c r="B141" s="187"/>
      <c r="C141" s="187"/>
      <c r="D141" s="187"/>
      <c r="E141" s="120"/>
      <c r="F141" s="118"/>
      <c r="I141" s="119"/>
    </row>
    <row r="142" spans="1:17" customFormat="1" ht="6.75" customHeight="1" x14ac:dyDescent="0.3">
      <c r="A142" s="120"/>
      <c r="B142" s="120"/>
      <c r="C142" s="120"/>
      <c r="D142" s="120"/>
      <c r="E142" s="120"/>
      <c r="F142" s="118"/>
      <c r="I142" s="119"/>
    </row>
    <row r="143" spans="1:17" customFormat="1" ht="23.25" customHeight="1" x14ac:dyDescent="0.25">
      <c r="A143" s="187" t="s">
        <v>845</v>
      </c>
      <c r="B143" s="187"/>
      <c r="C143" s="187"/>
      <c r="D143" s="187"/>
      <c r="E143" s="187"/>
      <c r="F143" s="187"/>
      <c r="G143" s="187"/>
      <c r="H143" s="187"/>
      <c r="I143" s="187"/>
      <c r="J143" s="187"/>
    </row>
    <row r="144" spans="1:17" customFormat="1" ht="17.25" customHeight="1" x14ac:dyDescent="0.25">
      <c r="A144" s="187" t="s">
        <v>872</v>
      </c>
      <c r="B144" s="187"/>
      <c r="C144" s="187"/>
      <c r="D144" s="187"/>
      <c r="E144" s="187"/>
      <c r="F144" s="187"/>
      <c r="G144" s="187"/>
      <c r="H144" s="187"/>
      <c r="I144" s="187"/>
      <c r="J144" s="187"/>
    </row>
    <row r="145" spans="1:17" s="144" customFormat="1" ht="15" customHeight="1" x14ac:dyDescent="0.25">
      <c r="A145" s="189" t="s">
        <v>858</v>
      </c>
      <c r="B145" s="189"/>
      <c r="C145" s="189"/>
      <c r="D145" s="189"/>
      <c r="E145" s="189"/>
      <c r="F145" s="189"/>
      <c r="G145" s="189"/>
      <c r="H145" s="189"/>
      <c r="I145" s="189"/>
      <c r="J145" s="189"/>
    </row>
    <row r="146" spans="1:17" customFormat="1" ht="13.5" customHeight="1" x14ac:dyDescent="0.25">
      <c r="A146" s="121"/>
      <c r="B146" s="122"/>
      <c r="C146" s="123"/>
      <c r="D146" s="124"/>
      <c r="E146" s="121"/>
      <c r="F146" s="125"/>
      <c r="G146" s="121"/>
      <c r="H146" s="123"/>
      <c r="I146" s="126"/>
    </row>
    <row r="147" spans="1:17" s="129" customFormat="1" ht="15.75" customHeight="1" x14ac:dyDescent="0.2">
      <c r="A147" s="190" t="s">
        <v>833</v>
      </c>
      <c r="B147" s="190" t="s">
        <v>846</v>
      </c>
      <c r="C147" s="193" t="s">
        <v>847</v>
      </c>
      <c r="D147" s="194"/>
      <c r="E147" s="190" t="s">
        <v>848</v>
      </c>
      <c r="F147" s="127" t="s">
        <v>849</v>
      </c>
      <c r="G147" s="127" t="s">
        <v>850</v>
      </c>
      <c r="H147" s="127" t="s">
        <v>851</v>
      </c>
      <c r="I147" s="128" t="s">
        <v>852</v>
      </c>
      <c r="J147" s="190" t="s">
        <v>853</v>
      </c>
    </row>
    <row r="148" spans="1:17" s="129" customFormat="1" ht="15.75" customHeight="1" x14ac:dyDescent="0.2">
      <c r="A148" s="191"/>
      <c r="B148" s="191"/>
      <c r="C148" s="200"/>
      <c r="D148" s="196"/>
      <c r="E148" s="191"/>
      <c r="F148" s="130" t="s">
        <v>854</v>
      </c>
      <c r="G148" s="130" t="s">
        <v>855</v>
      </c>
      <c r="H148" s="130" t="s">
        <v>856</v>
      </c>
      <c r="I148" s="131" t="s">
        <v>857</v>
      </c>
      <c r="J148" s="191"/>
    </row>
    <row r="149" spans="1:17" ht="18.75" customHeight="1" x14ac:dyDescent="0.25">
      <c r="A149" s="113">
        <v>1</v>
      </c>
      <c r="B149" s="8" t="s">
        <v>220</v>
      </c>
      <c r="C149" s="9" t="s">
        <v>96</v>
      </c>
      <c r="D149" s="10" t="s">
        <v>221</v>
      </c>
      <c r="E149" s="21" t="s">
        <v>222</v>
      </c>
      <c r="F149" s="27">
        <v>4</v>
      </c>
      <c r="G149" s="21" t="s">
        <v>836</v>
      </c>
      <c r="H149" s="21" t="s">
        <v>836</v>
      </c>
      <c r="I149" s="86">
        <v>960000</v>
      </c>
      <c r="J149" s="86"/>
      <c r="L149" s="20" t="s">
        <v>249</v>
      </c>
      <c r="M149" s="21">
        <v>15</v>
      </c>
      <c r="N149" s="21">
        <v>14</v>
      </c>
      <c r="O149" s="21">
        <v>14</v>
      </c>
      <c r="P149" s="21">
        <v>8.99</v>
      </c>
      <c r="Q149" s="83">
        <v>90</v>
      </c>
    </row>
    <row r="150" spans="1:17" s="3" customFormat="1" ht="18.75" customHeight="1" x14ac:dyDescent="0.25">
      <c r="A150" s="114">
        <v>2</v>
      </c>
      <c r="B150" s="8" t="s">
        <v>223</v>
      </c>
      <c r="C150" s="9" t="s">
        <v>10</v>
      </c>
      <c r="D150" s="10" t="s">
        <v>224</v>
      </c>
      <c r="E150" s="21" t="s">
        <v>225</v>
      </c>
      <c r="F150" s="21">
        <v>3.71</v>
      </c>
      <c r="G150" s="21" t="s">
        <v>837</v>
      </c>
      <c r="H150" s="21" t="s">
        <v>838</v>
      </c>
      <c r="I150" s="86">
        <v>880000</v>
      </c>
      <c r="J150" s="86"/>
      <c r="L150" s="20" t="s">
        <v>249</v>
      </c>
      <c r="M150" s="21">
        <v>14</v>
      </c>
      <c r="N150" s="21">
        <v>14</v>
      </c>
      <c r="O150" s="21">
        <v>14</v>
      </c>
      <c r="P150" s="21">
        <v>8.69</v>
      </c>
      <c r="Q150" s="79">
        <v>87</v>
      </c>
    </row>
    <row r="151" spans="1:17" ht="18.75" customHeight="1" x14ac:dyDescent="0.25">
      <c r="A151" s="114">
        <v>3</v>
      </c>
      <c r="B151" s="8" t="s">
        <v>226</v>
      </c>
      <c r="C151" s="9" t="s">
        <v>214</v>
      </c>
      <c r="D151" s="10" t="s">
        <v>227</v>
      </c>
      <c r="E151" s="21" t="s">
        <v>228</v>
      </c>
      <c r="F151" s="21">
        <v>3.65</v>
      </c>
      <c r="G151" s="21" t="s">
        <v>837</v>
      </c>
      <c r="H151" s="21" t="s">
        <v>838</v>
      </c>
      <c r="I151" s="86">
        <v>880000</v>
      </c>
      <c r="J151" s="86"/>
      <c r="L151" s="20" t="s">
        <v>249</v>
      </c>
      <c r="M151" s="21">
        <v>18</v>
      </c>
      <c r="N151" s="21">
        <v>17</v>
      </c>
      <c r="O151" s="21">
        <v>17</v>
      </c>
      <c r="P151" s="21">
        <v>8.34</v>
      </c>
      <c r="Q151" s="79">
        <v>87</v>
      </c>
    </row>
    <row r="152" spans="1:17" ht="18.75" customHeight="1" x14ac:dyDescent="0.25">
      <c r="A152" s="114">
        <v>4</v>
      </c>
      <c r="B152" s="8" t="s">
        <v>229</v>
      </c>
      <c r="C152" s="9" t="s">
        <v>122</v>
      </c>
      <c r="D152" s="10" t="s">
        <v>230</v>
      </c>
      <c r="E152" s="21" t="s">
        <v>231</v>
      </c>
      <c r="F152" s="27">
        <v>3.5</v>
      </c>
      <c r="G152" s="21" t="s">
        <v>837</v>
      </c>
      <c r="H152" s="21" t="s">
        <v>838</v>
      </c>
      <c r="I152" s="86">
        <v>880000</v>
      </c>
      <c r="J152" s="86"/>
      <c r="L152" s="20" t="s">
        <v>249</v>
      </c>
      <c r="M152" s="21">
        <v>21</v>
      </c>
      <c r="N152" s="21">
        <v>20</v>
      </c>
      <c r="O152" s="21">
        <v>20</v>
      </c>
      <c r="P152" s="21">
        <v>8.57</v>
      </c>
      <c r="Q152" s="80"/>
    </row>
    <row r="153" spans="1:17" ht="18.75" customHeight="1" x14ac:dyDescent="0.25">
      <c r="A153" s="114">
        <v>5</v>
      </c>
      <c r="B153" s="8" t="s">
        <v>232</v>
      </c>
      <c r="C153" s="9" t="s">
        <v>233</v>
      </c>
      <c r="D153" s="10" t="s">
        <v>234</v>
      </c>
      <c r="E153" s="21" t="s">
        <v>235</v>
      </c>
      <c r="F153" s="21">
        <v>3.44</v>
      </c>
      <c r="G153" s="21" t="s">
        <v>837</v>
      </c>
      <c r="H153" s="21" t="s">
        <v>838</v>
      </c>
      <c r="I153" s="86">
        <v>880000</v>
      </c>
      <c r="J153" s="86"/>
      <c r="L153" s="20" t="s">
        <v>249</v>
      </c>
      <c r="M153" s="21">
        <v>19</v>
      </c>
      <c r="N153" s="21">
        <v>18</v>
      </c>
      <c r="O153" s="21">
        <v>18</v>
      </c>
      <c r="P153" s="21">
        <v>8.4700000000000006</v>
      </c>
      <c r="Q153" s="79"/>
    </row>
    <row r="154" spans="1:17" ht="18.75" customHeight="1" x14ac:dyDescent="0.25">
      <c r="A154" s="114">
        <v>6</v>
      </c>
      <c r="B154" s="8" t="s">
        <v>238</v>
      </c>
      <c r="C154" s="9" t="s">
        <v>10</v>
      </c>
      <c r="D154" s="10" t="s">
        <v>158</v>
      </c>
      <c r="E154" s="21" t="s">
        <v>239</v>
      </c>
      <c r="F154" s="21">
        <v>3.43</v>
      </c>
      <c r="G154" s="21" t="s">
        <v>837</v>
      </c>
      <c r="H154" s="21" t="s">
        <v>838</v>
      </c>
      <c r="I154" s="86">
        <v>880000</v>
      </c>
      <c r="J154" s="86"/>
      <c r="L154" s="20" t="s">
        <v>249</v>
      </c>
      <c r="M154" s="21">
        <v>14</v>
      </c>
      <c r="N154" s="21">
        <v>14</v>
      </c>
      <c r="O154" s="21">
        <v>14</v>
      </c>
      <c r="P154" s="21">
        <v>8.39</v>
      </c>
      <c r="Q154" s="79"/>
    </row>
    <row r="155" spans="1:17" ht="18.75" customHeight="1" x14ac:dyDescent="0.25">
      <c r="A155" s="114">
        <v>7</v>
      </c>
      <c r="B155" s="8" t="s">
        <v>243</v>
      </c>
      <c r="C155" s="9" t="s">
        <v>244</v>
      </c>
      <c r="D155" s="10" t="s">
        <v>168</v>
      </c>
      <c r="E155" s="21" t="s">
        <v>245</v>
      </c>
      <c r="F155" s="21">
        <v>3.43</v>
      </c>
      <c r="G155" s="21" t="s">
        <v>837</v>
      </c>
      <c r="H155" s="21" t="s">
        <v>838</v>
      </c>
      <c r="I155" s="86">
        <v>880000</v>
      </c>
      <c r="J155" s="86"/>
      <c r="L155" s="20" t="s">
        <v>249</v>
      </c>
      <c r="M155" s="21">
        <v>14</v>
      </c>
      <c r="N155" s="21">
        <v>14</v>
      </c>
      <c r="O155" s="21">
        <v>14</v>
      </c>
      <c r="P155" s="21">
        <v>8.34</v>
      </c>
      <c r="Q155" s="79"/>
    </row>
    <row r="156" spans="1:17" ht="18.75" customHeight="1" x14ac:dyDescent="0.25">
      <c r="A156" s="114">
        <v>8</v>
      </c>
      <c r="B156" s="8" t="s">
        <v>240</v>
      </c>
      <c r="C156" s="9" t="s">
        <v>241</v>
      </c>
      <c r="D156" s="10" t="s">
        <v>168</v>
      </c>
      <c r="E156" s="21" t="s">
        <v>242</v>
      </c>
      <c r="F156" s="21">
        <v>3.43</v>
      </c>
      <c r="G156" s="21" t="s">
        <v>837</v>
      </c>
      <c r="H156" s="21" t="s">
        <v>838</v>
      </c>
      <c r="I156" s="86">
        <v>880000</v>
      </c>
      <c r="J156" s="86"/>
      <c r="L156" s="20" t="s">
        <v>249</v>
      </c>
      <c r="M156" s="21">
        <v>14</v>
      </c>
      <c r="N156" s="21">
        <v>14</v>
      </c>
      <c r="O156" s="21">
        <v>14</v>
      </c>
      <c r="P156" s="27">
        <v>8.3000000000000007</v>
      </c>
      <c r="Q156" s="79"/>
    </row>
    <row r="157" spans="1:17" ht="18.75" customHeight="1" x14ac:dyDescent="0.25">
      <c r="A157" s="114">
        <v>9</v>
      </c>
      <c r="B157" s="8" t="s">
        <v>236</v>
      </c>
      <c r="C157" s="9" t="s">
        <v>214</v>
      </c>
      <c r="D157" s="10" t="s">
        <v>128</v>
      </c>
      <c r="E157" s="21" t="s">
        <v>237</v>
      </c>
      <c r="F157" s="21">
        <v>3.43</v>
      </c>
      <c r="G157" s="21" t="s">
        <v>837</v>
      </c>
      <c r="H157" s="21" t="s">
        <v>838</v>
      </c>
      <c r="I157" s="86">
        <v>880000</v>
      </c>
      <c r="J157" s="86"/>
      <c r="L157" s="20" t="s">
        <v>249</v>
      </c>
      <c r="M157" s="21">
        <v>14</v>
      </c>
      <c r="N157" s="21">
        <v>14</v>
      </c>
      <c r="O157" s="21">
        <v>14</v>
      </c>
      <c r="P157" s="21">
        <v>8.23</v>
      </c>
      <c r="Q157" s="79"/>
    </row>
    <row r="158" spans="1:17" ht="18.75" customHeight="1" x14ac:dyDescent="0.25">
      <c r="A158" s="114">
        <v>10</v>
      </c>
      <c r="B158" s="8" t="s">
        <v>246</v>
      </c>
      <c r="C158" s="9" t="s">
        <v>10</v>
      </c>
      <c r="D158" s="10" t="s">
        <v>23</v>
      </c>
      <c r="E158" s="21" t="s">
        <v>247</v>
      </c>
      <c r="F158" s="21">
        <v>3.43</v>
      </c>
      <c r="G158" s="21" t="s">
        <v>837</v>
      </c>
      <c r="H158" s="21" t="s">
        <v>838</v>
      </c>
      <c r="I158" s="86">
        <v>880000</v>
      </c>
      <c r="J158" s="86"/>
      <c r="L158" s="20" t="s">
        <v>249</v>
      </c>
      <c r="M158" s="21">
        <v>14</v>
      </c>
      <c r="N158" s="21">
        <v>14</v>
      </c>
      <c r="O158" s="21">
        <v>14</v>
      </c>
      <c r="P158" s="21">
        <v>8.19</v>
      </c>
      <c r="Q158" s="79"/>
    </row>
    <row r="159" spans="1:17" ht="16.5" customHeight="1" x14ac:dyDescent="0.25">
      <c r="A159" s="197" t="s">
        <v>859</v>
      </c>
      <c r="B159" s="201"/>
      <c r="C159" s="201"/>
      <c r="D159" s="199"/>
      <c r="E159" s="132"/>
      <c r="F159" s="133"/>
      <c r="G159" s="134"/>
      <c r="H159" s="134"/>
      <c r="I159" s="135">
        <f>SUM(I139:I158)</f>
        <v>8880000</v>
      </c>
      <c r="J159" s="136"/>
      <c r="K159" s="137"/>
      <c r="L159" s="30"/>
      <c r="M159" s="30"/>
      <c r="N159" s="30"/>
      <c r="O159" s="30"/>
      <c r="P159" s="2"/>
      <c r="Q159" s="2"/>
    </row>
    <row r="160" spans="1:17" ht="14.25" customHeight="1" x14ac:dyDescent="0.25">
      <c r="A160" s="138"/>
      <c r="B160" s="138"/>
      <c r="C160" s="138"/>
      <c r="D160" s="138"/>
      <c r="E160" s="35"/>
      <c r="F160" s="36"/>
      <c r="G160" s="145"/>
      <c r="H160" s="145"/>
      <c r="I160" s="146"/>
      <c r="J160" s="146"/>
      <c r="K160" s="35"/>
      <c r="L160" s="35"/>
      <c r="M160" s="35"/>
      <c r="N160" s="35"/>
      <c r="O160" s="35"/>
      <c r="P160" s="2"/>
      <c r="Q160" s="2"/>
    </row>
    <row r="161" spans="1:12" s="116" customFormat="1" x14ac:dyDescent="0.25">
      <c r="A161" s="186" t="s">
        <v>860</v>
      </c>
      <c r="B161" s="186"/>
      <c r="C161" s="186"/>
      <c r="D161" s="186" t="s">
        <v>861</v>
      </c>
      <c r="E161" s="186"/>
      <c r="F161" s="186"/>
      <c r="G161" s="186"/>
      <c r="H161" s="186" t="s">
        <v>862</v>
      </c>
      <c r="I161" s="186"/>
      <c r="J161" s="186"/>
    </row>
    <row r="162" spans="1:12" s="116" customFormat="1" ht="18.75" x14ac:dyDescent="0.3">
      <c r="A162" s="139"/>
      <c r="C162" s="139"/>
      <c r="D162" s="139" t="s">
        <v>863</v>
      </c>
      <c r="E162" s="139"/>
      <c r="F162" s="140"/>
      <c r="G162" s="139"/>
      <c r="H162" s="187" t="s">
        <v>864</v>
      </c>
      <c r="I162" s="187"/>
      <c r="J162" s="187"/>
    </row>
    <row r="163" spans="1:12" s="116" customFormat="1" ht="30.75" customHeight="1" x14ac:dyDescent="0.25">
      <c r="D163" s="116" t="s">
        <v>865</v>
      </c>
      <c r="L163" s="116">
        <v>1</v>
      </c>
    </row>
    <row r="164" spans="1:12" s="116" customFormat="1" x14ac:dyDescent="0.25"/>
    <row r="165" spans="1:12" s="116" customFormat="1" x14ac:dyDescent="0.25">
      <c r="A165" s="187" t="s">
        <v>866</v>
      </c>
      <c r="B165" s="187"/>
      <c r="C165" s="187"/>
      <c r="D165" s="187" t="s">
        <v>867</v>
      </c>
      <c r="E165" s="187"/>
      <c r="F165" s="187"/>
      <c r="G165" s="187"/>
      <c r="H165" s="187" t="s">
        <v>868</v>
      </c>
      <c r="I165" s="187"/>
      <c r="J165" s="187"/>
    </row>
    <row r="166" spans="1:12" s="116" customFormat="1" x14ac:dyDescent="0.25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</row>
    <row r="167" spans="1:12" s="116" customFormat="1" x14ac:dyDescent="0.25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</row>
    <row r="168" spans="1:12" s="116" customFormat="1" x14ac:dyDescent="0.25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</row>
    <row r="169" spans="1:12" s="116" customFormat="1" x14ac:dyDescent="0.25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</row>
    <row r="170" spans="1:12" s="116" customFormat="1" x14ac:dyDescent="0.25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</row>
    <row r="171" spans="1:12" s="116" customFormat="1" x14ac:dyDescent="0.25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</row>
    <row r="172" spans="1:12" s="116" customFormat="1" x14ac:dyDescent="0.25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</row>
    <row r="173" spans="1:12" customFormat="1" ht="15.75" customHeight="1" x14ac:dyDescent="0.3">
      <c r="A173" s="188" t="s">
        <v>843</v>
      </c>
      <c r="B173" s="188"/>
      <c r="C173" s="188"/>
      <c r="D173" s="188"/>
      <c r="E173" s="117"/>
      <c r="F173" s="118"/>
      <c r="I173" s="119"/>
    </row>
    <row r="174" spans="1:12" customFormat="1" ht="15.75" customHeight="1" x14ac:dyDescent="0.3">
      <c r="A174" s="187" t="s">
        <v>844</v>
      </c>
      <c r="B174" s="187"/>
      <c r="C174" s="187"/>
      <c r="D174" s="187"/>
      <c r="E174" s="120"/>
      <c r="F174" s="118"/>
      <c r="I174" s="119"/>
    </row>
    <row r="175" spans="1:12" customFormat="1" ht="3" customHeight="1" x14ac:dyDescent="0.3">
      <c r="A175" s="120"/>
      <c r="B175" s="120"/>
      <c r="C175" s="120"/>
      <c r="D175" s="120"/>
      <c r="E175" s="120"/>
      <c r="F175" s="118"/>
      <c r="I175" s="119"/>
    </row>
    <row r="176" spans="1:12" customFormat="1" ht="15.75" customHeight="1" x14ac:dyDescent="0.25">
      <c r="A176" s="187" t="s">
        <v>845</v>
      </c>
      <c r="B176" s="187"/>
      <c r="C176" s="187"/>
      <c r="D176" s="187"/>
      <c r="E176" s="187"/>
      <c r="F176" s="187"/>
      <c r="G176" s="187"/>
      <c r="H176" s="187"/>
      <c r="I176" s="187"/>
      <c r="J176" s="187"/>
    </row>
    <row r="177" spans="1:17" customFormat="1" ht="16.5" customHeight="1" x14ac:dyDescent="0.25">
      <c r="A177" s="187" t="s">
        <v>873</v>
      </c>
      <c r="B177" s="187"/>
      <c r="C177" s="187"/>
      <c r="D177" s="187"/>
      <c r="E177" s="187"/>
      <c r="F177" s="187"/>
      <c r="G177" s="187"/>
      <c r="H177" s="187"/>
      <c r="I177" s="187"/>
      <c r="J177" s="187"/>
    </row>
    <row r="178" spans="1:17" s="144" customFormat="1" ht="15" customHeight="1" x14ac:dyDescent="0.25">
      <c r="A178" s="189" t="s">
        <v>858</v>
      </c>
      <c r="B178" s="189"/>
      <c r="C178" s="189"/>
      <c r="D178" s="189"/>
      <c r="E178" s="189"/>
      <c r="F178" s="189"/>
      <c r="G178" s="189"/>
      <c r="H178" s="189"/>
      <c r="I178" s="189"/>
      <c r="J178" s="189"/>
    </row>
    <row r="179" spans="1:17" customFormat="1" ht="6" customHeight="1" x14ac:dyDescent="0.25">
      <c r="A179" s="121"/>
      <c r="B179" s="122"/>
      <c r="C179" s="123"/>
      <c r="D179" s="124"/>
      <c r="E179" s="121"/>
      <c r="F179" s="125"/>
      <c r="G179" s="121"/>
      <c r="H179" s="123"/>
      <c r="I179" s="126"/>
    </row>
    <row r="180" spans="1:17" s="129" customFormat="1" ht="15.75" customHeight="1" x14ac:dyDescent="0.2">
      <c r="A180" s="190" t="s">
        <v>833</v>
      </c>
      <c r="B180" s="190" t="s">
        <v>846</v>
      </c>
      <c r="C180" s="193" t="s">
        <v>847</v>
      </c>
      <c r="D180" s="194"/>
      <c r="E180" s="190" t="s">
        <v>848</v>
      </c>
      <c r="F180" s="127" t="s">
        <v>849</v>
      </c>
      <c r="G180" s="127" t="s">
        <v>850</v>
      </c>
      <c r="H180" s="127" t="s">
        <v>851</v>
      </c>
      <c r="I180" s="128" t="s">
        <v>852</v>
      </c>
      <c r="J180" s="190" t="s">
        <v>853</v>
      </c>
    </row>
    <row r="181" spans="1:17" s="129" customFormat="1" ht="15.75" customHeight="1" x14ac:dyDescent="0.2">
      <c r="A181" s="191"/>
      <c r="B181" s="191"/>
      <c r="C181" s="200"/>
      <c r="D181" s="196"/>
      <c r="E181" s="191"/>
      <c r="F181" s="130" t="s">
        <v>854</v>
      </c>
      <c r="G181" s="130" t="s">
        <v>855</v>
      </c>
      <c r="H181" s="130" t="s">
        <v>856</v>
      </c>
      <c r="I181" s="131" t="s">
        <v>857</v>
      </c>
      <c r="J181" s="191"/>
    </row>
    <row r="182" spans="1:17" ht="15" customHeight="1" x14ac:dyDescent="0.25">
      <c r="A182" s="113">
        <v>1</v>
      </c>
      <c r="B182" s="8" t="s">
        <v>267</v>
      </c>
      <c r="C182" s="9" t="s">
        <v>268</v>
      </c>
      <c r="D182" s="10" t="s">
        <v>269</v>
      </c>
      <c r="E182" s="21" t="s">
        <v>270</v>
      </c>
      <c r="F182" s="21">
        <v>3.63</v>
      </c>
      <c r="G182" s="23" t="s">
        <v>836</v>
      </c>
      <c r="H182" s="23" t="s">
        <v>836</v>
      </c>
      <c r="I182" s="86">
        <v>960000</v>
      </c>
      <c r="J182" s="86"/>
      <c r="L182" s="20" t="s">
        <v>323</v>
      </c>
      <c r="M182" s="21">
        <v>17</v>
      </c>
      <c r="N182" s="21">
        <v>16</v>
      </c>
      <c r="O182" s="21">
        <v>16</v>
      </c>
      <c r="P182" s="21">
        <v>8.56</v>
      </c>
      <c r="Q182" s="79">
        <v>96</v>
      </c>
    </row>
    <row r="183" spans="1:17" ht="15" customHeight="1" x14ac:dyDescent="0.25">
      <c r="A183" s="114">
        <v>2</v>
      </c>
      <c r="B183" s="8" t="s">
        <v>264</v>
      </c>
      <c r="C183" s="9" t="s">
        <v>122</v>
      </c>
      <c r="D183" s="10" t="s">
        <v>265</v>
      </c>
      <c r="E183" s="21" t="s">
        <v>266</v>
      </c>
      <c r="F183" s="21">
        <v>3.63</v>
      </c>
      <c r="G183" s="21" t="s">
        <v>836</v>
      </c>
      <c r="H183" s="21" t="s">
        <v>836</v>
      </c>
      <c r="I183" s="86">
        <v>960000</v>
      </c>
      <c r="J183" s="86"/>
      <c r="L183" s="20" t="s">
        <v>323</v>
      </c>
      <c r="M183" s="21">
        <v>16</v>
      </c>
      <c r="N183" s="21">
        <v>16</v>
      </c>
      <c r="O183" s="21">
        <v>16</v>
      </c>
      <c r="P183" s="21">
        <v>8.49</v>
      </c>
      <c r="Q183" s="79">
        <v>96</v>
      </c>
    </row>
    <row r="184" spans="1:17" ht="15" customHeight="1" x14ac:dyDescent="0.25">
      <c r="A184" s="114">
        <v>3</v>
      </c>
      <c r="B184" s="8" t="s">
        <v>253</v>
      </c>
      <c r="C184" s="9" t="s">
        <v>254</v>
      </c>
      <c r="D184" s="10" t="s">
        <v>224</v>
      </c>
      <c r="E184" s="21" t="s">
        <v>43</v>
      </c>
      <c r="F184" s="21">
        <v>3.71</v>
      </c>
      <c r="G184" s="21" t="s">
        <v>836</v>
      </c>
      <c r="H184" s="21" t="s">
        <v>836</v>
      </c>
      <c r="I184" s="86">
        <v>960000</v>
      </c>
      <c r="J184" s="86"/>
      <c r="L184" s="20" t="s">
        <v>323</v>
      </c>
      <c r="M184" s="21">
        <v>14</v>
      </c>
      <c r="N184" s="21">
        <v>14</v>
      </c>
      <c r="O184" s="21">
        <v>14</v>
      </c>
      <c r="P184" s="27">
        <v>8.6</v>
      </c>
      <c r="Q184" s="79">
        <v>92</v>
      </c>
    </row>
    <row r="185" spans="1:17" ht="15" customHeight="1" x14ac:dyDescent="0.25">
      <c r="A185" s="114">
        <v>4</v>
      </c>
      <c r="B185" s="8" t="s">
        <v>258</v>
      </c>
      <c r="C185" s="9" t="s">
        <v>10</v>
      </c>
      <c r="D185" s="10" t="s">
        <v>259</v>
      </c>
      <c r="E185" s="21" t="s">
        <v>260</v>
      </c>
      <c r="F185" s="21">
        <v>3.71</v>
      </c>
      <c r="G185" s="21" t="s">
        <v>836</v>
      </c>
      <c r="H185" s="21" t="s">
        <v>836</v>
      </c>
      <c r="I185" s="86">
        <v>960000</v>
      </c>
      <c r="J185" s="86"/>
      <c r="L185" s="20" t="s">
        <v>323</v>
      </c>
      <c r="M185" s="21">
        <v>14</v>
      </c>
      <c r="N185" s="21">
        <v>14</v>
      </c>
      <c r="O185" s="21">
        <v>14</v>
      </c>
      <c r="P185" s="21">
        <v>8.76</v>
      </c>
      <c r="Q185" s="79">
        <v>91</v>
      </c>
    </row>
    <row r="186" spans="1:17" ht="15" customHeight="1" x14ac:dyDescent="0.25">
      <c r="A186" s="114">
        <v>5</v>
      </c>
      <c r="B186" s="8" t="s">
        <v>250</v>
      </c>
      <c r="C186" s="9" t="s">
        <v>251</v>
      </c>
      <c r="D186" s="10" t="s">
        <v>168</v>
      </c>
      <c r="E186" s="21" t="s">
        <v>252</v>
      </c>
      <c r="F186" s="21">
        <v>3.86</v>
      </c>
      <c r="G186" s="21" t="s">
        <v>836</v>
      </c>
      <c r="H186" s="21" t="s">
        <v>836</v>
      </c>
      <c r="I186" s="86">
        <v>960000</v>
      </c>
      <c r="J186" s="86"/>
      <c r="L186" s="20" t="s">
        <v>323</v>
      </c>
      <c r="M186" s="21">
        <v>15</v>
      </c>
      <c r="N186" s="21">
        <v>14</v>
      </c>
      <c r="O186" s="21">
        <v>14</v>
      </c>
      <c r="P186" s="21">
        <v>8.76</v>
      </c>
      <c r="Q186" s="79">
        <v>90</v>
      </c>
    </row>
    <row r="187" spans="1:17" ht="15" customHeight="1" x14ac:dyDescent="0.25">
      <c r="A187" s="114">
        <v>6</v>
      </c>
      <c r="B187" s="8" t="s">
        <v>255</v>
      </c>
      <c r="C187" s="9" t="s">
        <v>256</v>
      </c>
      <c r="D187" s="10" t="s">
        <v>248</v>
      </c>
      <c r="E187" s="21" t="s">
        <v>257</v>
      </c>
      <c r="F187" s="21">
        <v>3.71</v>
      </c>
      <c r="G187" s="21" t="s">
        <v>836</v>
      </c>
      <c r="H187" s="21" t="s">
        <v>836</v>
      </c>
      <c r="I187" s="86">
        <v>960000</v>
      </c>
      <c r="J187" s="86"/>
      <c r="L187" s="20" t="s">
        <v>323</v>
      </c>
      <c r="M187" s="21">
        <v>14</v>
      </c>
      <c r="N187" s="21">
        <v>14</v>
      </c>
      <c r="O187" s="21">
        <v>14</v>
      </c>
      <c r="P187" s="21">
        <v>8.57</v>
      </c>
      <c r="Q187" s="79">
        <v>90</v>
      </c>
    </row>
    <row r="188" spans="1:17" ht="15" customHeight="1" x14ac:dyDescent="0.25">
      <c r="A188" s="114">
        <v>7</v>
      </c>
      <c r="B188" s="8" t="s">
        <v>261</v>
      </c>
      <c r="C188" s="9" t="s">
        <v>262</v>
      </c>
      <c r="D188" s="10" t="s">
        <v>38</v>
      </c>
      <c r="E188" s="21" t="s">
        <v>263</v>
      </c>
      <c r="F188" s="21">
        <v>3.63</v>
      </c>
      <c r="G188" s="21" t="s">
        <v>836</v>
      </c>
      <c r="H188" s="21" t="s">
        <v>836</v>
      </c>
      <c r="I188" s="86">
        <v>960000</v>
      </c>
      <c r="J188" s="86"/>
      <c r="L188" s="20" t="s">
        <v>323</v>
      </c>
      <c r="M188" s="21">
        <v>16</v>
      </c>
      <c r="N188" s="21">
        <v>16</v>
      </c>
      <c r="O188" s="21">
        <v>16</v>
      </c>
      <c r="P188" s="21">
        <v>8.34</v>
      </c>
      <c r="Q188" s="79">
        <v>90</v>
      </c>
    </row>
    <row r="189" spans="1:17" ht="15" customHeight="1" x14ac:dyDescent="0.25">
      <c r="A189" s="114">
        <v>8</v>
      </c>
      <c r="B189" s="8" t="s">
        <v>285</v>
      </c>
      <c r="C189" s="9" t="s">
        <v>286</v>
      </c>
      <c r="D189" s="10" t="s">
        <v>287</v>
      </c>
      <c r="E189" s="21" t="s">
        <v>288</v>
      </c>
      <c r="F189" s="21">
        <v>3.57</v>
      </c>
      <c r="G189" s="21" t="s">
        <v>837</v>
      </c>
      <c r="H189" s="21" t="s">
        <v>838</v>
      </c>
      <c r="I189" s="86">
        <v>880000</v>
      </c>
      <c r="J189" s="86"/>
      <c r="L189" s="20" t="s">
        <v>323</v>
      </c>
      <c r="M189" s="21">
        <v>15</v>
      </c>
      <c r="N189" s="21">
        <v>14</v>
      </c>
      <c r="O189" s="21">
        <v>14</v>
      </c>
      <c r="P189" s="21">
        <v>8.77</v>
      </c>
      <c r="Q189" s="79"/>
    </row>
    <row r="190" spans="1:17" ht="15" customHeight="1" x14ac:dyDescent="0.25">
      <c r="A190" s="114">
        <v>9</v>
      </c>
      <c r="B190" s="8" t="s">
        <v>278</v>
      </c>
      <c r="C190" s="9" t="s">
        <v>279</v>
      </c>
      <c r="D190" s="10" t="s">
        <v>280</v>
      </c>
      <c r="E190" s="21" t="s">
        <v>242</v>
      </c>
      <c r="F190" s="21">
        <v>3.57</v>
      </c>
      <c r="G190" s="21" t="s">
        <v>837</v>
      </c>
      <c r="H190" s="21" t="s">
        <v>838</v>
      </c>
      <c r="I190" s="86">
        <v>880000</v>
      </c>
      <c r="J190" s="86"/>
      <c r="L190" s="20" t="s">
        <v>323</v>
      </c>
      <c r="M190" s="21">
        <v>15</v>
      </c>
      <c r="N190" s="21">
        <v>14</v>
      </c>
      <c r="O190" s="21">
        <v>14</v>
      </c>
      <c r="P190" s="21">
        <v>8.7100000000000009</v>
      </c>
      <c r="Q190" s="79"/>
    </row>
    <row r="191" spans="1:17" ht="15" customHeight="1" x14ac:dyDescent="0.25">
      <c r="A191" s="114">
        <v>10</v>
      </c>
      <c r="B191" s="8" t="s">
        <v>271</v>
      </c>
      <c r="C191" s="9" t="s">
        <v>272</v>
      </c>
      <c r="D191" s="10" t="s">
        <v>273</v>
      </c>
      <c r="E191" s="21" t="s">
        <v>274</v>
      </c>
      <c r="F191" s="21">
        <v>3.57</v>
      </c>
      <c r="G191" s="21" t="s">
        <v>837</v>
      </c>
      <c r="H191" s="21" t="s">
        <v>838</v>
      </c>
      <c r="I191" s="86">
        <v>880000</v>
      </c>
      <c r="J191" s="86"/>
      <c r="L191" s="20" t="s">
        <v>323</v>
      </c>
      <c r="M191" s="21">
        <v>15</v>
      </c>
      <c r="N191" s="21">
        <v>14</v>
      </c>
      <c r="O191" s="21">
        <v>14</v>
      </c>
      <c r="P191" s="21">
        <v>8.4700000000000006</v>
      </c>
      <c r="Q191" s="79"/>
    </row>
    <row r="192" spans="1:17" ht="15" customHeight="1" x14ac:dyDescent="0.25">
      <c r="A192" s="114">
        <v>11</v>
      </c>
      <c r="B192" s="8" t="s">
        <v>275</v>
      </c>
      <c r="C192" s="9" t="s">
        <v>276</v>
      </c>
      <c r="D192" s="10" t="s">
        <v>224</v>
      </c>
      <c r="E192" s="21" t="s">
        <v>277</v>
      </c>
      <c r="F192" s="21">
        <v>3.57</v>
      </c>
      <c r="G192" s="21" t="s">
        <v>837</v>
      </c>
      <c r="H192" s="21" t="s">
        <v>838</v>
      </c>
      <c r="I192" s="86">
        <v>880000</v>
      </c>
      <c r="J192" s="86"/>
      <c r="L192" s="20" t="s">
        <v>323</v>
      </c>
      <c r="M192" s="21">
        <v>15</v>
      </c>
      <c r="N192" s="21">
        <v>14</v>
      </c>
      <c r="O192" s="21">
        <v>14</v>
      </c>
      <c r="P192" s="21">
        <v>8.4600000000000009</v>
      </c>
      <c r="Q192" s="79"/>
    </row>
    <row r="193" spans="1:17" ht="15" customHeight="1" x14ac:dyDescent="0.25">
      <c r="A193" s="114">
        <v>12</v>
      </c>
      <c r="B193" s="8" t="s">
        <v>289</v>
      </c>
      <c r="C193" s="9" t="s">
        <v>290</v>
      </c>
      <c r="D193" s="10" t="s">
        <v>50</v>
      </c>
      <c r="E193" s="21" t="s">
        <v>291</v>
      </c>
      <c r="F193" s="21">
        <v>3.57</v>
      </c>
      <c r="G193" s="21" t="s">
        <v>837</v>
      </c>
      <c r="H193" s="21" t="s">
        <v>838</v>
      </c>
      <c r="I193" s="86">
        <v>880000</v>
      </c>
      <c r="J193" s="86"/>
      <c r="L193" s="20" t="s">
        <v>323</v>
      </c>
      <c r="M193" s="21">
        <v>14</v>
      </c>
      <c r="N193" s="21">
        <v>14</v>
      </c>
      <c r="O193" s="21">
        <v>14</v>
      </c>
      <c r="P193" s="21">
        <v>8.44</v>
      </c>
      <c r="Q193" s="79"/>
    </row>
    <row r="194" spans="1:17" ht="15" customHeight="1" x14ac:dyDescent="0.25">
      <c r="A194" s="114">
        <v>13</v>
      </c>
      <c r="B194" s="8" t="s">
        <v>281</v>
      </c>
      <c r="C194" s="9" t="s">
        <v>282</v>
      </c>
      <c r="D194" s="10" t="s">
        <v>283</v>
      </c>
      <c r="E194" s="21" t="s">
        <v>284</v>
      </c>
      <c r="F194" s="21">
        <v>3.57</v>
      </c>
      <c r="G194" s="21" t="s">
        <v>837</v>
      </c>
      <c r="H194" s="21" t="s">
        <v>838</v>
      </c>
      <c r="I194" s="86">
        <v>880000</v>
      </c>
      <c r="J194" s="86"/>
      <c r="L194" s="20" t="s">
        <v>323</v>
      </c>
      <c r="M194" s="21">
        <v>14</v>
      </c>
      <c r="N194" s="21">
        <v>14</v>
      </c>
      <c r="O194" s="21">
        <v>14</v>
      </c>
      <c r="P194" s="27">
        <v>8.1999999999999993</v>
      </c>
      <c r="Q194" s="79"/>
    </row>
    <row r="195" spans="1:17" ht="15" customHeight="1" x14ac:dyDescent="0.25">
      <c r="A195" s="114">
        <v>14</v>
      </c>
      <c r="B195" s="8" t="s">
        <v>292</v>
      </c>
      <c r="C195" s="9" t="s">
        <v>10</v>
      </c>
      <c r="D195" s="10" t="s">
        <v>248</v>
      </c>
      <c r="E195" s="21" t="s">
        <v>293</v>
      </c>
      <c r="F195" s="21">
        <v>3.53</v>
      </c>
      <c r="G195" s="21" t="s">
        <v>837</v>
      </c>
      <c r="H195" s="21" t="s">
        <v>838</v>
      </c>
      <c r="I195" s="86">
        <v>880000</v>
      </c>
      <c r="J195" s="86"/>
      <c r="L195" s="20" t="s">
        <v>323</v>
      </c>
      <c r="M195" s="21">
        <v>16</v>
      </c>
      <c r="N195" s="21">
        <v>15</v>
      </c>
      <c r="O195" s="21">
        <v>15</v>
      </c>
      <c r="P195" s="21">
        <v>8.41</v>
      </c>
      <c r="Q195" s="79"/>
    </row>
    <row r="196" spans="1:17" ht="15" customHeight="1" x14ac:dyDescent="0.25">
      <c r="A196" s="114">
        <v>15</v>
      </c>
      <c r="B196" s="8" t="s">
        <v>294</v>
      </c>
      <c r="C196" s="9" t="s">
        <v>295</v>
      </c>
      <c r="D196" s="10" t="s">
        <v>296</v>
      </c>
      <c r="E196" s="21" t="s">
        <v>297</v>
      </c>
      <c r="F196" s="27">
        <v>3.5</v>
      </c>
      <c r="G196" s="21" t="s">
        <v>837</v>
      </c>
      <c r="H196" s="21" t="s">
        <v>838</v>
      </c>
      <c r="I196" s="86">
        <v>880000</v>
      </c>
      <c r="J196" s="86"/>
      <c r="L196" s="20" t="s">
        <v>323</v>
      </c>
      <c r="M196" s="21">
        <v>17</v>
      </c>
      <c r="N196" s="21">
        <v>16</v>
      </c>
      <c r="O196" s="21">
        <v>16</v>
      </c>
      <c r="P196" s="21">
        <v>8.4600000000000009</v>
      </c>
      <c r="Q196" s="80"/>
    </row>
    <row r="197" spans="1:17" ht="15" customHeight="1" x14ac:dyDescent="0.25">
      <c r="A197" s="114">
        <v>16</v>
      </c>
      <c r="B197" s="8" t="s">
        <v>301</v>
      </c>
      <c r="C197" s="9" t="s">
        <v>119</v>
      </c>
      <c r="D197" s="10" t="s">
        <v>23</v>
      </c>
      <c r="E197" s="21" t="s">
        <v>302</v>
      </c>
      <c r="F197" s="27">
        <v>3.5</v>
      </c>
      <c r="G197" s="21" t="s">
        <v>837</v>
      </c>
      <c r="H197" s="21" t="s">
        <v>838</v>
      </c>
      <c r="I197" s="86">
        <v>880000</v>
      </c>
      <c r="J197" s="86"/>
      <c r="L197" s="20" t="s">
        <v>323</v>
      </c>
      <c r="M197" s="21">
        <v>17</v>
      </c>
      <c r="N197" s="21">
        <v>16</v>
      </c>
      <c r="O197" s="21">
        <v>16</v>
      </c>
      <c r="P197" s="21">
        <v>8.44</v>
      </c>
      <c r="Q197" s="80"/>
    </row>
    <row r="198" spans="1:17" ht="15" customHeight="1" x14ac:dyDescent="0.25">
      <c r="A198" s="114">
        <v>17</v>
      </c>
      <c r="B198" s="8" t="s">
        <v>298</v>
      </c>
      <c r="C198" s="9" t="s">
        <v>10</v>
      </c>
      <c r="D198" s="10" t="s">
        <v>299</v>
      </c>
      <c r="E198" s="21" t="s">
        <v>300</v>
      </c>
      <c r="F198" s="27">
        <v>3.5</v>
      </c>
      <c r="G198" s="21" t="s">
        <v>837</v>
      </c>
      <c r="H198" s="21" t="s">
        <v>838</v>
      </c>
      <c r="I198" s="86">
        <v>880000</v>
      </c>
      <c r="J198" s="86"/>
      <c r="L198" s="20" t="s">
        <v>323</v>
      </c>
      <c r="M198" s="21">
        <v>16</v>
      </c>
      <c r="N198" s="21">
        <v>16</v>
      </c>
      <c r="O198" s="21">
        <v>16</v>
      </c>
      <c r="P198" s="21">
        <v>8.24</v>
      </c>
      <c r="Q198" s="80"/>
    </row>
    <row r="199" spans="1:17" ht="15" customHeight="1" x14ac:dyDescent="0.25">
      <c r="A199" s="114">
        <v>18</v>
      </c>
      <c r="B199" s="8" t="s">
        <v>312</v>
      </c>
      <c r="C199" s="9" t="s">
        <v>313</v>
      </c>
      <c r="D199" s="10" t="s">
        <v>224</v>
      </c>
      <c r="E199" s="21" t="s">
        <v>314</v>
      </c>
      <c r="F199" s="21">
        <v>3.43</v>
      </c>
      <c r="G199" s="21" t="s">
        <v>837</v>
      </c>
      <c r="H199" s="21" t="s">
        <v>838</v>
      </c>
      <c r="I199" s="86">
        <v>880000</v>
      </c>
      <c r="J199" s="86"/>
      <c r="L199" s="20" t="s">
        <v>323</v>
      </c>
      <c r="M199" s="21">
        <v>14</v>
      </c>
      <c r="N199" s="21">
        <v>14</v>
      </c>
      <c r="O199" s="21">
        <v>14</v>
      </c>
      <c r="P199" s="27">
        <v>8.6</v>
      </c>
      <c r="Q199" s="79"/>
    </row>
    <row r="200" spans="1:17" ht="15" customHeight="1" x14ac:dyDescent="0.25">
      <c r="A200" s="114">
        <v>19</v>
      </c>
      <c r="B200" s="8" t="s">
        <v>309</v>
      </c>
      <c r="C200" s="9" t="s">
        <v>10</v>
      </c>
      <c r="D200" s="10" t="s">
        <v>310</v>
      </c>
      <c r="E200" s="21" t="s">
        <v>311</v>
      </c>
      <c r="F200" s="21">
        <v>3.43</v>
      </c>
      <c r="G200" s="21" t="s">
        <v>837</v>
      </c>
      <c r="H200" s="21" t="s">
        <v>838</v>
      </c>
      <c r="I200" s="86">
        <v>880000</v>
      </c>
      <c r="J200" s="86"/>
      <c r="L200" s="20" t="s">
        <v>323</v>
      </c>
      <c r="M200" s="21">
        <v>14</v>
      </c>
      <c r="N200" s="21">
        <v>14</v>
      </c>
      <c r="O200" s="21">
        <v>14</v>
      </c>
      <c r="P200" s="27">
        <v>8.5</v>
      </c>
      <c r="Q200" s="79"/>
    </row>
    <row r="201" spans="1:17" ht="15" customHeight="1" x14ac:dyDescent="0.25">
      <c r="A201" s="114">
        <v>20</v>
      </c>
      <c r="B201" s="8" t="s">
        <v>315</v>
      </c>
      <c r="C201" s="9" t="s">
        <v>316</v>
      </c>
      <c r="D201" s="10" t="s">
        <v>158</v>
      </c>
      <c r="E201" s="21" t="s">
        <v>317</v>
      </c>
      <c r="F201" s="21">
        <v>3.43</v>
      </c>
      <c r="G201" s="21" t="s">
        <v>837</v>
      </c>
      <c r="H201" s="21" t="s">
        <v>838</v>
      </c>
      <c r="I201" s="86">
        <v>880000</v>
      </c>
      <c r="J201" s="86"/>
      <c r="L201" s="20" t="s">
        <v>323</v>
      </c>
      <c r="M201" s="21">
        <v>15</v>
      </c>
      <c r="N201" s="21">
        <v>14</v>
      </c>
      <c r="O201" s="21">
        <v>14</v>
      </c>
      <c r="P201" s="21">
        <v>8.44</v>
      </c>
      <c r="Q201" s="79"/>
    </row>
    <row r="202" spans="1:17" ht="15" customHeight="1" x14ac:dyDescent="0.25">
      <c r="A202" s="114">
        <v>21</v>
      </c>
      <c r="B202" s="8" t="s">
        <v>318</v>
      </c>
      <c r="C202" s="9" t="s">
        <v>319</v>
      </c>
      <c r="D202" s="10" t="s">
        <v>168</v>
      </c>
      <c r="E202" s="21" t="s">
        <v>320</v>
      </c>
      <c r="F202" s="21">
        <v>3.43</v>
      </c>
      <c r="G202" s="21" t="s">
        <v>837</v>
      </c>
      <c r="H202" s="21" t="s">
        <v>838</v>
      </c>
      <c r="I202" s="86">
        <v>880000</v>
      </c>
      <c r="J202" s="86"/>
      <c r="L202" s="20" t="s">
        <v>323</v>
      </c>
      <c r="M202" s="21">
        <v>15</v>
      </c>
      <c r="N202" s="21">
        <v>14</v>
      </c>
      <c r="O202" s="21">
        <v>14</v>
      </c>
      <c r="P202" s="21">
        <v>8.16</v>
      </c>
      <c r="Q202" s="79"/>
    </row>
    <row r="203" spans="1:17" ht="15" customHeight="1" x14ac:dyDescent="0.25">
      <c r="A203" s="114">
        <v>22</v>
      </c>
      <c r="B203" s="8" t="s">
        <v>303</v>
      </c>
      <c r="C203" s="9" t="s">
        <v>304</v>
      </c>
      <c r="D203" s="10" t="s">
        <v>97</v>
      </c>
      <c r="E203" s="21" t="s">
        <v>305</v>
      </c>
      <c r="F203" s="21">
        <v>3.43</v>
      </c>
      <c r="G203" s="21" t="s">
        <v>837</v>
      </c>
      <c r="H203" s="21" t="s">
        <v>838</v>
      </c>
      <c r="I203" s="86">
        <v>880000</v>
      </c>
      <c r="J203" s="86"/>
      <c r="L203" s="20" t="s">
        <v>323</v>
      </c>
      <c r="M203" s="21">
        <v>15</v>
      </c>
      <c r="N203" s="21">
        <v>14</v>
      </c>
      <c r="O203" s="21">
        <v>14</v>
      </c>
      <c r="P203" s="27">
        <v>8.1</v>
      </c>
      <c r="Q203" s="79"/>
    </row>
    <row r="204" spans="1:17" ht="15" customHeight="1" x14ac:dyDescent="0.25">
      <c r="A204" s="114">
        <v>23</v>
      </c>
      <c r="B204" s="8" t="s">
        <v>306</v>
      </c>
      <c r="C204" s="9" t="s">
        <v>214</v>
      </c>
      <c r="D204" s="10" t="s">
        <v>307</v>
      </c>
      <c r="E204" s="21" t="s">
        <v>308</v>
      </c>
      <c r="F204" s="21">
        <v>3.43</v>
      </c>
      <c r="G204" s="21" t="s">
        <v>837</v>
      </c>
      <c r="H204" s="21" t="s">
        <v>838</v>
      </c>
      <c r="I204" s="86">
        <v>880000</v>
      </c>
      <c r="J204" s="86"/>
      <c r="L204" s="20" t="s">
        <v>323</v>
      </c>
      <c r="M204" s="21">
        <v>15</v>
      </c>
      <c r="N204" s="21">
        <v>14</v>
      </c>
      <c r="O204" s="21">
        <v>14</v>
      </c>
      <c r="P204" s="21">
        <v>8.09</v>
      </c>
      <c r="Q204" s="79"/>
    </row>
    <row r="205" spans="1:17" ht="16.5" customHeight="1" x14ac:dyDescent="0.25">
      <c r="A205" s="197" t="s">
        <v>859</v>
      </c>
      <c r="B205" s="201"/>
      <c r="C205" s="201"/>
      <c r="D205" s="199"/>
      <c r="E205" s="132"/>
      <c r="F205" s="133"/>
      <c r="G205" s="134"/>
      <c r="H205" s="134"/>
      <c r="I205" s="135">
        <f>SUM(I182:I204)</f>
        <v>20800000</v>
      </c>
      <c r="J205" s="136"/>
      <c r="K205" s="137"/>
      <c r="L205" s="30"/>
      <c r="M205" s="30"/>
      <c r="N205" s="30"/>
      <c r="O205" s="30"/>
      <c r="P205" s="2"/>
      <c r="Q205" s="2"/>
    </row>
    <row r="206" spans="1:17" ht="7.5" customHeight="1" x14ac:dyDescent="0.25">
      <c r="A206" s="138"/>
      <c r="B206" s="138"/>
      <c r="C206" s="138"/>
      <c r="D206" s="138"/>
      <c r="E206" s="35"/>
      <c r="F206" s="36"/>
      <c r="G206" s="145"/>
      <c r="H206" s="145"/>
      <c r="I206" s="146"/>
      <c r="J206" s="146"/>
      <c r="K206" s="35"/>
      <c r="L206" s="35"/>
      <c r="M206" s="35"/>
      <c r="N206" s="35"/>
      <c r="O206" s="35"/>
      <c r="P206" s="2"/>
      <c r="Q206" s="2"/>
    </row>
    <row r="207" spans="1:17" s="116" customFormat="1" x14ac:dyDescent="0.25">
      <c r="A207" s="186" t="s">
        <v>860</v>
      </c>
      <c r="B207" s="186"/>
      <c r="C207" s="186"/>
      <c r="D207" s="186" t="s">
        <v>861</v>
      </c>
      <c r="E207" s="186"/>
      <c r="F207" s="186"/>
      <c r="G207" s="186"/>
      <c r="H207" s="186" t="s">
        <v>862</v>
      </c>
      <c r="I207" s="186"/>
      <c r="J207" s="186"/>
    </row>
    <row r="208" spans="1:17" s="116" customFormat="1" ht="10.5" customHeight="1" x14ac:dyDescent="0.3">
      <c r="A208" s="139"/>
      <c r="C208" s="139"/>
      <c r="D208" s="139" t="s">
        <v>863</v>
      </c>
      <c r="E208" s="139"/>
      <c r="F208" s="140"/>
      <c r="G208" s="139"/>
      <c r="H208" s="187" t="s">
        <v>864</v>
      </c>
      <c r="I208" s="187"/>
      <c r="J208" s="187"/>
    </row>
    <row r="209" spans="1:17" s="116" customFormat="1" ht="13.5" customHeight="1" x14ac:dyDescent="0.25">
      <c r="D209" s="116" t="s">
        <v>865</v>
      </c>
      <c r="L209" s="116">
        <v>1</v>
      </c>
    </row>
    <row r="210" spans="1:17" s="116" customFormat="1" x14ac:dyDescent="0.25"/>
    <row r="211" spans="1:17" s="116" customFormat="1" x14ac:dyDescent="0.25">
      <c r="A211" s="187" t="s">
        <v>866</v>
      </c>
      <c r="B211" s="187"/>
      <c r="C211" s="187"/>
      <c r="D211" s="187" t="s">
        <v>867</v>
      </c>
      <c r="E211" s="187"/>
      <c r="F211" s="187"/>
      <c r="G211" s="187"/>
      <c r="H211" s="187" t="s">
        <v>868</v>
      </c>
      <c r="I211" s="187"/>
      <c r="J211" s="187"/>
    </row>
    <row r="212" spans="1:17" customFormat="1" ht="19.5" customHeight="1" x14ac:dyDescent="0.3">
      <c r="A212" s="188" t="s">
        <v>843</v>
      </c>
      <c r="B212" s="188"/>
      <c r="C212" s="188"/>
      <c r="D212" s="188"/>
      <c r="E212" s="117"/>
      <c r="F212" s="118"/>
      <c r="I212" s="119"/>
    </row>
    <row r="213" spans="1:17" customFormat="1" ht="19.5" customHeight="1" x14ac:dyDescent="0.3">
      <c r="A213" s="187" t="s">
        <v>844</v>
      </c>
      <c r="B213" s="187"/>
      <c r="C213" s="187"/>
      <c r="D213" s="187"/>
      <c r="E213" s="120"/>
      <c r="F213" s="118"/>
      <c r="I213" s="119"/>
    </row>
    <row r="214" spans="1:17" customFormat="1" ht="3" customHeight="1" x14ac:dyDescent="0.3">
      <c r="A214" s="120"/>
      <c r="B214" s="120"/>
      <c r="C214" s="120"/>
      <c r="D214" s="120"/>
      <c r="E214" s="120"/>
      <c r="F214" s="118"/>
      <c r="I214" s="119"/>
    </row>
    <row r="215" spans="1:17" customFormat="1" ht="26.25" customHeight="1" x14ac:dyDescent="0.25">
      <c r="A215" s="187" t="s">
        <v>845</v>
      </c>
      <c r="B215" s="187"/>
      <c r="C215" s="187"/>
      <c r="D215" s="187"/>
      <c r="E215" s="187"/>
      <c r="F215" s="187"/>
      <c r="G215" s="187"/>
      <c r="H215" s="187"/>
      <c r="I215" s="187"/>
      <c r="J215" s="187"/>
    </row>
    <row r="216" spans="1:17" customFormat="1" ht="16.5" customHeight="1" x14ac:dyDescent="0.25">
      <c r="A216" s="187" t="s">
        <v>909</v>
      </c>
      <c r="B216" s="187"/>
      <c r="C216" s="187"/>
      <c r="D216" s="187"/>
      <c r="E216" s="187"/>
      <c r="F216" s="187"/>
      <c r="G216" s="187"/>
      <c r="H216" s="187"/>
      <c r="I216" s="187"/>
      <c r="J216" s="187"/>
    </row>
    <row r="217" spans="1:17" s="144" customFormat="1" ht="19.5" customHeight="1" x14ac:dyDescent="0.25">
      <c r="A217" s="189" t="s">
        <v>858</v>
      </c>
      <c r="B217" s="189"/>
      <c r="C217" s="189"/>
      <c r="D217" s="189"/>
      <c r="E217" s="189"/>
      <c r="F217" s="189"/>
      <c r="G217" s="189"/>
      <c r="H217" s="189"/>
      <c r="I217" s="189"/>
      <c r="J217" s="189"/>
    </row>
    <row r="218" spans="1:17" customFormat="1" ht="6" customHeight="1" x14ac:dyDescent="0.25">
      <c r="A218" s="121"/>
      <c r="B218" s="122"/>
      <c r="C218" s="123"/>
      <c r="D218" s="124"/>
      <c r="E218" s="121"/>
      <c r="F218" s="125"/>
      <c r="G218" s="121"/>
      <c r="H218" s="123"/>
      <c r="I218" s="126"/>
    </row>
    <row r="219" spans="1:17" s="129" customFormat="1" ht="15.75" customHeight="1" x14ac:dyDescent="0.2">
      <c r="A219" s="190" t="s">
        <v>833</v>
      </c>
      <c r="B219" s="190" t="s">
        <v>846</v>
      </c>
      <c r="C219" s="193" t="s">
        <v>847</v>
      </c>
      <c r="D219" s="194"/>
      <c r="E219" s="190" t="s">
        <v>848</v>
      </c>
      <c r="F219" s="127" t="s">
        <v>849</v>
      </c>
      <c r="G219" s="127" t="s">
        <v>850</v>
      </c>
      <c r="H219" s="127" t="s">
        <v>851</v>
      </c>
      <c r="I219" s="128" t="s">
        <v>852</v>
      </c>
      <c r="J219" s="190" t="s">
        <v>853</v>
      </c>
    </row>
    <row r="220" spans="1:17" s="129" customFormat="1" ht="15.75" customHeight="1" x14ac:dyDescent="0.2">
      <c r="A220" s="191"/>
      <c r="B220" s="191"/>
      <c r="C220" s="200"/>
      <c r="D220" s="196"/>
      <c r="E220" s="191"/>
      <c r="F220" s="130" t="s">
        <v>854</v>
      </c>
      <c r="G220" s="130" t="s">
        <v>855</v>
      </c>
      <c r="H220" s="130" t="s">
        <v>856</v>
      </c>
      <c r="I220" s="131" t="s">
        <v>857</v>
      </c>
      <c r="J220" s="191"/>
    </row>
    <row r="221" spans="1:17" ht="18.75" customHeight="1" x14ac:dyDescent="0.25">
      <c r="A221" s="113">
        <v>1</v>
      </c>
      <c r="B221" s="8" t="s">
        <v>329</v>
      </c>
      <c r="C221" s="9" t="s">
        <v>2</v>
      </c>
      <c r="D221" s="10" t="s">
        <v>330</v>
      </c>
      <c r="E221" s="21" t="s">
        <v>331</v>
      </c>
      <c r="F221" s="21">
        <v>3.71</v>
      </c>
      <c r="G221" s="21" t="s">
        <v>836</v>
      </c>
      <c r="H221" s="21" t="s">
        <v>836</v>
      </c>
      <c r="I221" s="86">
        <v>960000</v>
      </c>
      <c r="J221" s="86"/>
      <c r="L221" s="20" t="s">
        <v>341</v>
      </c>
      <c r="M221" s="21">
        <v>14</v>
      </c>
      <c r="N221" s="21">
        <v>14</v>
      </c>
      <c r="O221" s="21">
        <v>14</v>
      </c>
      <c r="P221" s="21">
        <v>8.5299999999999994</v>
      </c>
      <c r="Q221" s="79">
        <v>94</v>
      </c>
    </row>
    <row r="222" spans="1:17" ht="18.75" customHeight="1" x14ac:dyDescent="0.25">
      <c r="A222" s="114">
        <v>2</v>
      </c>
      <c r="B222" s="8" t="s">
        <v>325</v>
      </c>
      <c r="C222" s="9" t="s">
        <v>122</v>
      </c>
      <c r="D222" s="10" t="s">
        <v>326</v>
      </c>
      <c r="E222" s="21" t="s">
        <v>149</v>
      </c>
      <c r="F222" s="21">
        <v>3.71</v>
      </c>
      <c r="G222" s="21" t="s">
        <v>836</v>
      </c>
      <c r="H222" s="21" t="s">
        <v>836</v>
      </c>
      <c r="I222" s="86">
        <v>960000</v>
      </c>
      <c r="J222" s="86"/>
      <c r="L222" s="20" t="s">
        <v>341</v>
      </c>
      <c r="M222" s="21">
        <v>14</v>
      </c>
      <c r="N222" s="21">
        <v>14</v>
      </c>
      <c r="O222" s="21">
        <v>14</v>
      </c>
      <c r="P222" s="21">
        <v>8.39</v>
      </c>
      <c r="Q222" s="79">
        <v>91</v>
      </c>
    </row>
    <row r="223" spans="1:17" ht="18.75" customHeight="1" x14ac:dyDescent="0.25">
      <c r="A223" s="114">
        <v>3</v>
      </c>
      <c r="B223" s="8" t="s">
        <v>327</v>
      </c>
      <c r="C223" s="9" t="s">
        <v>328</v>
      </c>
      <c r="D223" s="10" t="s">
        <v>230</v>
      </c>
      <c r="E223" s="21" t="s">
        <v>129</v>
      </c>
      <c r="F223" s="21">
        <v>3.71</v>
      </c>
      <c r="G223" s="21" t="s">
        <v>836</v>
      </c>
      <c r="H223" s="21" t="s">
        <v>836</v>
      </c>
      <c r="I223" s="86">
        <v>960000</v>
      </c>
      <c r="J223" s="86"/>
      <c r="L223" s="20" t="s">
        <v>341</v>
      </c>
      <c r="M223" s="21">
        <v>14</v>
      </c>
      <c r="N223" s="21">
        <v>14</v>
      </c>
      <c r="O223" s="21">
        <v>14</v>
      </c>
      <c r="P223" s="21">
        <v>8.49</v>
      </c>
      <c r="Q223" s="79">
        <v>90</v>
      </c>
    </row>
    <row r="224" spans="1:17" ht="18.75" customHeight="1" x14ac:dyDescent="0.25">
      <c r="A224" s="114">
        <v>4</v>
      </c>
      <c r="B224" s="8" t="s">
        <v>332</v>
      </c>
      <c r="C224" s="9" t="s">
        <v>333</v>
      </c>
      <c r="D224" s="10" t="s">
        <v>334</v>
      </c>
      <c r="E224" s="21" t="s">
        <v>335</v>
      </c>
      <c r="F224" s="21">
        <v>3.57</v>
      </c>
      <c r="G224" s="21" t="s">
        <v>837</v>
      </c>
      <c r="H224" s="21" t="s">
        <v>838</v>
      </c>
      <c r="I224" s="86">
        <v>880000</v>
      </c>
      <c r="J224" s="86"/>
      <c r="L224" s="20" t="s">
        <v>341</v>
      </c>
      <c r="M224" s="21">
        <v>14</v>
      </c>
      <c r="N224" s="21">
        <v>14</v>
      </c>
      <c r="O224" s="21">
        <v>14</v>
      </c>
      <c r="P224" s="21">
        <v>8.31</v>
      </c>
      <c r="Q224" s="79"/>
    </row>
    <row r="225" spans="1:17" ht="18.75" customHeight="1" x14ac:dyDescent="0.25">
      <c r="A225" s="114">
        <v>5</v>
      </c>
      <c r="B225" s="8" t="s">
        <v>339</v>
      </c>
      <c r="C225" s="9" t="s">
        <v>6</v>
      </c>
      <c r="D225" s="10" t="s">
        <v>35</v>
      </c>
      <c r="E225" s="21" t="s">
        <v>340</v>
      </c>
      <c r="F225" s="21">
        <v>3.43</v>
      </c>
      <c r="G225" s="21" t="s">
        <v>837</v>
      </c>
      <c r="H225" s="21" t="s">
        <v>838</v>
      </c>
      <c r="I225" s="86">
        <v>880000</v>
      </c>
      <c r="J225" s="86"/>
      <c r="L225" s="20" t="s">
        <v>341</v>
      </c>
      <c r="M225" s="21">
        <v>14</v>
      </c>
      <c r="N225" s="21">
        <v>14</v>
      </c>
      <c r="O225" s="21">
        <v>14</v>
      </c>
      <c r="P225" s="21">
        <v>8.09</v>
      </c>
      <c r="Q225" s="79"/>
    </row>
    <row r="226" spans="1:17" ht="18.75" customHeight="1" x14ac:dyDescent="0.25">
      <c r="A226" s="114">
        <v>6</v>
      </c>
      <c r="B226" s="8" t="s">
        <v>336</v>
      </c>
      <c r="C226" s="9" t="s">
        <v>96</v>
      </c>
      <c r="D226" s="10" t="s">
        <v>337</v>
      </c>
      <c r="E226" s="21" t="s">
        <v>338</v>
      </c>
      <c r="F226" s="21">
        <v>3.43</v>
      </c>
      <c r="G226" s="21" t="s">
        <v>837</v>
      </c>
      <c r="H226" s="21" t="s">
        <v>838</v>
      </c>
      <c r="I226" s="86">
        <v>880000</v>
      </c>
      <c r="J226" s="86"/>
      <c r="L226" s="20" t="s">
        <v>341</v>
      </c>
      <c r="M226" s="21">
        <v>14</v>
      </c>
      <c r="N226" s="21">
        <v>14</v>
      </c>
      <c r="O226" s="21">
        <v>14</v>
      </c>
      <c r="P226" s="21">
        <v>7.99</v>
      </c>
      <c r="Q226" s="79"/>
    </row>
    <row r="227" spans="1:17" ht="16.5" customHeight="1" x14ac:dyDescent="0.25">
      <c r="A227" s="197" t="s">
        <v>859</v>
      </c>
      <c r="B227" s="201"/>
      <c r="C227" s="201"/>
      <c r="D227" s="199"/>
      <c r="E227" s="132"/>
      <c r="F227" s="133"/>
      <c r="G227" s="134"/>
      <c r="H227" s="134"/>
      <c r="I227" s="135">
        <f>SUM(I221:I226)</f>
        <v>5520000</v>
      </c>
      <c r="J227" s="136"/>
      <c r="K227" s="137"/>
      <c r="L227" s="30"/>
      <c r="M227" s="30"/>
      <c r="N227" s="30"/>
      <c r="O227" s="30"/>
      <c r="P227" s="2"/>
      <c r="Q227" s="2"/>
    </row>
    <row r="228" spans="1:17" ht="7.5" customHeight="1" x14ac:dyDescent="0.25">
      <c r="A228" s="138"/>
      <c r="B228" s="138"/>
      <c r="C228" s="138"/>
      <c r="D228" s="138"/>
      <c r="E228" s="35"/>
      <c r="F228" s="36"/>
      <c r="G228" s="145"/>
      <c r="H228" s="145"/>
      <c r="I228" s="146"/>
      <c r="J228" s="146"/>
      <c r="K228" s="35"/>
      <c r="L228" s="35"/>
      <c r="M228" s="35"/>
      <c r="N228" s="35"/>
      <c r="O228" s="35"/>
      <c r="P228" s="2"/>
      <c r="Q228" s="2"/>
    </row>
    <row r="229" spans="1:17" s="116" customFormat="1" x14ac:dyDescent="0.25">
      <c r="A229" s="186" t="s">
        <v>860</v>
      </c>
      <c r="B229" s="186"/>
      <c r="C229" s="186"/>
      <c r="D229" s="186" t="s">
        <v>861</v>
      </c>
      <c r="E229" s="186"/>
      <c r="F229" s="186"/>
      <c r="G229" s="186"/>
      <c r="H229" s="186" t="s">
        <v>862</v>
      </c>
      <c r="I229" s="186"/>
      <c r="J229" s="186"/>
    </row>
    <row r="230" spans="1:17" s="116" customFormat="1" ht="16.5" customHeight="1" x14ac:dyDescent="0.3">
      <c r="A230" s="139"/>
      <c r="C230" s="139"/>
      <c r="D230" s="139" t="s">
        <v>863</v>
      </c>
      <c r="E230" s="139"/>
      <c r="F230" s="140"/>
      <c r="G230" s="139"/>
      <c r="H230" s="187" t="s">
        <v>864</v>
      </c>
      <c r="I230" s="187"/>
      <c r="J230" s="187"/>
    </row>
    <row r="231" spans="1:17" s="116" customFormat="1" ht="13.5" customHeight="1" x14ac:dyDescent="0.25">
      <c r="D231" s="116" t="s">
        <v>865</v>
      </c>
      <c r="L231" s="116">
        <v>1</v>
      </c>
    </row>
    <row r="232" spans="1:17" s="116" customFormat="1" ht="33" customHeight="1" x14ac:dyDescent="0.25"/>
    <row r="233" spans="1:17" s="116" customFormat="1" x14ac:dyDescent="0.25">
      <c r="A233" s="187" t="s">
        <v>866</v>
      </c>
      <c r="B233" s="187"/>
      <c r="C233" s="187"/>
      <c r="D233" s="187" t="s">
        <v>867</v>
      </c>
      <c r="E233" s="187"/>
      <c r="F233" s="187"/>
      <c r="G233" s="187"/>
      <c r="H233" s="187" t="s">
        <v>868</v>
      </c>
      <c r="I233" s="187"/>
      <c r="J233" s="187"/>
    </row>
    <row r="234" spans="1:17" s="116" customFormat="1" x14ac:dyDescent="0.25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</row>
    <row r="235" spans="1:17" s="116" customFormat="1" x14ac:dyDescent="0.25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</row>
    <row r="236" spans="1:17" s="116" customFormat="1" x14ac:dyDescent="0.2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</row>
    <row r="237" spans="1:17" s="116" customFormat="1" x14ac:dyDescent="0.2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</row>
    <row r="238" spans="1:17" s="116" customFormat="1" x14ac:dyDescent="0.2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</row>
    <row r="239" spans="1:17" s="116" customFormat="1" x14ac:dyDescent="0.2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</row>
    <row r="240" spans="1:17" s="116" customFormat="1" x14ac:dyDescent="0.2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</row>
    <row r="241" spans="1:10" s="116" customFormat="1" x14ac:dyDescent="0.2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</row>
    <row r="242" spans="1:10" s="116" customFormat="1" x14ac:dyDescent="0.2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</row>
    <row r="243" spans="1:10" s="116" customFormat="1" x14ac:dyDescent="0.2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</row>
    <row r="244" spans="1:10" s="116" customFormat="1" x14ac:dyDescent="0.2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</row>
    <row r="245" spans="1:10" s="116" customFormat="1" x14ac:dyDescent="0.2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</row>
    <row r="246" spans="1:10" s="116" customFormat="1" x14ac:dyDescent="0.2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</row>
    <row r="247" spans="1:10" s="116" customFormat="1" x14ac:dyDescent="0.2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</row>
    <row r="248" spans="1:10" s="116" customFormat="1" x14ac:dyDescent="0.2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</row>
    <row r="249" spans="1:10" s="116" customFormat="1" x14ac:dyDescent="0.2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</row>
    <row r="250" spans="1:10" s="116" customFormat="1" x14ac:dyDescent="0.2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</row>
    <row r="251" spans="1:10" s="116" customFormat="1" x14ac:dyDescent="0.2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</row>
    <row r="252" spans="1:10" s="116" customFormat="1" x14ac:dyDescent="0.2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</row>
    <row r="253" spans="1:10" s="116" customFormat="1" x14ac:dyDescent="0.2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</row>
    <row r="254" spans="1:10" s="116" customFormat="1" x14ac:dyDescent="0.2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</row>
    <row r="255" spans="1:10" s="116" customFormat="1" x14ac:dyDescent="0.2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</row>
    <row r="256" spans="1:10" s="116" customFormat="1" x14ac:dyDescent="0.2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</row>
    <row r="257" spans="1:10" s="116" customFormat="1" x14ac:dyDescent="0.2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</row>
    <row r="258" spans="1:10" s="116" customFormat="1" x14ac:dyDescent="0.2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</row>
    <row r="259" spans="1:10" s="116" customFormat="1" x14ac:dyDescent="0.2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</row>
    <row r="260" spans="1:10" s="116" customFormat="1" x14ac:dyDescent="0.2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</row>
    <row r="261" spans="1:10" s="116" customFormat="1" x14ac:dyDescent="0.2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</row>
    <row r="262" spans="1:10" s="116" customFormat="1" x14ac:dyDescent="0.2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</row>
    <row r="263" spans="1:10" s="116" customFormat="1" x14ac:dyDescent="0.2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</row>
    <row r="264" spans="1:10" s="116" customFormat="1" x14ac:dyDescent="0.2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</row>
    <row r="265" spans="1:10" s="116" customFormat="1" x14ac:dyDescent="0.2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</row>
    <row r="266" spans="1:10" s="116" customFormat="1" x14ac:dyDescent="0.2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</row>
    <row r="267" spans="1:10" s="116" customFormat="1" x14ac:dyDescent="0.2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</row>
    <row r="268" spans="1:10" s="116" customFormat="1" x14ac:dyDescent="0.2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</row>
    <row r="269" spans="1:10" s="116" customFormat="1" x14ac:dyDescent="0.2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</row>
    <row r="270" spans="1:10" s="116" customFormat="1" x14ac:dyDescent="0.2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</row>
    <row r="271" spans="1:10" s="116" customFormat="1" x14ac:dyDescent="0.2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</row>
    <row r="272" spans="1:10" s="116" customFormat="1" x14ac:dyDescent="0.2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</row>
    <row r="273" spans="1:10" s="116" customFormat="1" x14ac:dyDescent="0.2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</row>
    <row r="274" spans="1:10" s="116" customFormat="1" x14ac:dyDescent="0.2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</row>
    <row r="275" spans="1:10" s="116" customFormat="1" x14ac:dyDescent="0.2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</row>
    <row r="276" spans="1:10" s="116" customFormat="1" x14ac:dyDescent="0.2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</row>
    <row r="277" spans="1:10" s="116" customFormat="1" x14ac:dyDescent="0.2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</row>
    <row r="278" spans="1:10" s="116" customFormat="1" x14ac:dyDescent="0.2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</row>
    <row r="279" spans="1:10" s="116" customFormat="1" x14ac:dyDescent="0.2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</row>
    <row r="280" spans="1:10" s="116" customFormat="1" x14ac:dyDescent="0.2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</row>
    <row r="281" spans="1:10" s="116" customFormat="1" x14ac:dyDescent="0.2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</row>
    <row r="282" spans="1:10" s="116" customFormat="1" x14ac:dyDescent="0.2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</row>
    <row r="283" spans="1:10" s="116" customFormat="1" x14ac:dyDescent="0.2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</row>
    <row r="284" spans="1:10" s="116" customFormat="1" x14ac:dyDescent="0.2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</row>
    <row r="285" spans="1:10" s="116" customFormat="1" x14ac:dyDescent="0.2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</row>
    <row r="286" spans="1:10" s="116" customFormat="1" x14ac:dyDescent="0.2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</row>
    <row r="287" spans="1:10" s="116" customFormat="1" x14ac:dyDescent="0.2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</row>
    <row r="288" spans="1:10" s="116" customFormat="1" x14ac:dyDescent="0.2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</row>
    <row r="289" spans="1:10" s="116" customFormat="1" x14ac:dyDescent="0.2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</row>
    <row r="290" spans="1:10" s="116" customFormat="1" x14ac:dyDescent="0.2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</row>
    <row r="291" spans="1:10" s="116" customFormat="1" x14ac:dyDescent="0.2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</row>
    <row r="292" spans="1:10" s="116" customFormat="1" x14ac:dyDescent="0.2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</row>
    <row r="293" spans="1:10" s="116" customFormat="1" x14ac:dyDescent="0.2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</row>
    <row r="294" spans="1:10" s="116" customFormat="1" x14ac:dyDescent="0.2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</row>
    <row r="295" spans="1:10" s="116" customFormat="1" x14ac:dyDescent="0.2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</row>
    <row r="296" spans="1:10" s="116" customFormat="1" x14ac:dyDescent="0.2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</row>
    <row r="297" spans="1:10" s="116" customFormat="1" x14ac:dyDescent="0.2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</row>
    <row r="298" spans="1:10" s="116" customFormat="1" x14ac:dyDescent="0.2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</row>
    <row r="299" spans="1:10" s="116" customFormat="1" x14ac:dyDescent="0.25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</row>
    <row r="300" spans="1:10" s="116" customFormat="1" x14ac:dyDescent="0.25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</row>
    <row r="301" spans="1:10" s="116" customFormat="1" x14ac:dyDescent="0.25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</row>
    <row r="302" spans="1:10" s="116" customFormat="1" x14ac:dyDescent="0.25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</row>
    <row r="303" spans="1:10" s="116" customFormat="1" x14ac:dyDescent="0.25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</row>
    <row r="304" spans="1:10" s="116" customFormat="1" x14ac:dyDescent="0.25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</row>
    <row r="305" spans="1:10" s="116" customFormat="1" x14ac:dyDescent="0.25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</row>
    <row r="306" spans="1:10" s="116" customFormat="1" x14ac:dyDescent="0.25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</row>
    <row r="307" spans="1:10" s="116" customFormat="1" x14ac:dyDescent="0.25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</row>
    <row r="308" spans="1:10" s="116" customFormat="1" x14ac:dyDescent="0.25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</row>
    <row r="309" spans="1:10" s="116" customFormat="1" x14ac:dyDescent="0.25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</row>
    <row r="310" spans="1:10" s="116" customFormat="1" x14ac:dyDescent="0.25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</row>
    <row r="311" spans="1:10" s="116" customFormat="1" x14ac:dyDescent="0.2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</row>
    <row r="312" spans="1:10" s="116" customFormat="1" x14ac:dyDescent="0.2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</row>
    <row r="313" spans="1:10" s="116" customFormat="1" x14ac:dyDescent="0.2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</row>
    <row r="314" spans="1:10" s="116" customFormat="1" x14ac:dyDescent="0.25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</row>
    <row r="315" spans="1:10" s="116" customFormat="1" x14ac:dyDescent="0.25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</row>
    <row r="316" spans="1:10" s="116" customFormat="1" x14ac:dyDescent="0.25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</row>
    <row r="317" spans="1:10" s="116" customFormat="1" x14ac:dyDescent="0.25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</row>
    <row r="318" spans="1:10" s="116" customFormat="1" x14ac:dyDescent="0.25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</row>
    <row r="319" spans="1:10" s="116" customFormat="1" x14ac:dyDescent="0.25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</row>
    <row r="320" spans="1:10" s="116" customFormat="1" x14ac:dyDescent="0.25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</row>
    <row r="321" spans="1:10" s="116" customFormat="1" x14ac:dyDescent="0.25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</row>
    <row r="322" spans="1:10" s="116" customFormat="1" x14ac:dyDescent="0.25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</row>
    <row r="323" spans="1:10" s="116" customFormat="1" x14ac:dyDescent="0.25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</row>
    <row r="324" spans="1:10" s="116" customFormat="1" x14ac:dyDescent="0.25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</row>
    <row r="325" spans="1:10" s="116" customFormat="1" x14ac:dyDescent="0.25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</row>
    <row r="326" spans="1:10" s="116" customFormat="1" x14ac:dyDescent="0.25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</row>
    <row r="327" spans="1:10" s="116" customFormat="1" x14ac:dyDescent="0.25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</row>
    <row r="328" spans="1:10" s="116" customFormat="1" x14ac:dyDescent="0.25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</row>
    <row r="329" spans="1:10" s="116" customFormat="1" x14ac:dyDescent="0.25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</row>
    <row r="330" spans="1:10" s="116" customFormat="1" x14ac:dyDescent="0.25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</row>
    <row r="331" spans="1:10" s="116" customFormat="1" x14ac:dyDescent="0.25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</row>
    <row r="332" spans="1:10" s="116" customFormat="1" x14ac:dyDescent="0.25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</row>
    <row r="333" spans="1:10" s="116" customFormat="1" x14ac:dyDescent="0.25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</row>
    <row r="334" spans="1:10" s="116" customFormat="1" x14ac:dyDescent="0.25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</row>
    <row r="335" spans="1:10" s="116" customFormat="1" x14ac:dyDescent="0.25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</row>
    <row r="336" spans="1:10" s="116" customFormat="1" x14ac:dyDescent="0.25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</row>
    <row r="337" spans="1:10" s="116" customFormat="1" x14ac:dyDescent="0.25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</row>
    <row r="338" spans="1:10" s="116" customFormat="1" x14ac:dyDescent="0.25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</row>
    <row r="339" spans="1:10" s="116" customFormat="1" x14ac:dyDescent="0.25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</row>
    <row r="340" spans="1:10" s="116" customFormat="1" x14ac:dyDescent="0.25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</row>
    <row r="341" spans="1:10" s="116" customFormat="1" x14ac:dyDescent="0.25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</row>
    <row r="342" spans="1:10" s="116" customFormat="1" x14ac:dyDescent="0.25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</row>
    <row r="343" spans="1:10" s="116" customFormat="1" x14ac:dyDescent="0.25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</row>
    <row r="344" spans="1:10" s="116" customFormat="1" x14ac:dyDescent="0.25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</row>
    <row r="345" spans="1:10" s="116" customFormat="1" x14ac:dyDescent="0.25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</row>
    <row r="346" spans="1:10" s="116" customFormat="1" x14ac:dyDescent="0.25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</row>
    <row r="347" spans="1:10" s="116" customFormat="1" x14ac:dyDescent="0.25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</row>
    <row r="348" spans="1:10" s="116" customFormat="1" x14ac:dyDescent="0.25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</row>
    <row r="349" spans="1:10" s="116" customFormat="1" x14ac:dyDescent="0.25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</row>
    <row r="350" spans="1:10" s="116" customFormat="1" x14ac:dyDescent="0.25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</row>
    <row r="351" spans="1:10" s="116" customFormat="1" x14ac:dyDescent="0.25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</row>
    <row r="352" spans="1:10" s="116" customFormat="1" x14ac:dyDescent="0.25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</row>
    <row r="353" spans="1:10" s="116" customFormat="1" x14ac:dyDescent="0.25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</row>
    <row r="354" spans="1:10" s="116" customFormat="1" x14ac:dyDescent="0.25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</row>
    <row r="355" spans="1:10" s="116" customFormat="1" x14ac:dyDescent="0.25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</row>
    <row r="356" spans="1:10" s="116" customFormat="1" x14ac:dyDescent="0.25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</row>
    <row r="357" spans="1:10" s="116" customFormat="1" x14ac:dyDescent="0.25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</row>
    <row r="358" spans="1:10" s="116" customFormat="1" x14ac:dyDescent="0.25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</row>
    <row r="359" spans="1:10" s="116" customFormat="1" x14ac:dyDescent="0.25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</row>
    <row r="360" spans="1:10" s="116" customFormat="1" x14ac:dyDescent="0.25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</row>
    <row r="361" spans="1:10" s="116" customFormat="1" x14ac:dyDescent="0.25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</row>
    <row r="362" spans="1:10" s="116" customFormat="1" x14ac:dyDescent="0.25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</row>
    <row r="363" spans="1:10" s="116" customFormat="1" x14ac:dyDescent="0.25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</row>
    <row r="364" spans="1:10" s="116" customFormat="1" x14ac:dyDescent="0.25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</row>
    <row r="365" spans="1:10" s="116" customFormat="1" x14ac:dyDescent="0.25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</row>
    <row r="366" spans="1:10" s="116" customFormat="1" x14ac:dyDescent="0.25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</row>
    <row r="367" spans="1:10" s="116" customFormat="1" x14ac:dyDescent="0.25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</row>
    <row r="368" spans="1:10" s="116" customFormat="1" x14ac:dyDescent="0.25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</row>
    <row r="369" spans="1:10" s="116" customFormat="1" x14ac:dyDescent="0.25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</row>
    <row r="370" spans="1:10" s="116" customFormat="1" x14ac:dyDescent="0.25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</row>
    <row r="371" spans="1:10" s="116" customFormat="1" x14ac:dyDescent="0.25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</row>
    <row r="372" spans="1:10" s="116" customFormat="1" x14ac:dyDescent="0.25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</row>
    <row r="373" spans="1:10" s="116" customFormat="1" x14ac:dyDescent="0.25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</row>
    <row r="374" spans="1:10" s="116" customFormat="1" x14ac:dyDescent="0.25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</row>
    <row r="375" spans="1:10" s="116" customFormat="1" x14ac:dyDescent="0.25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</row>
    <row r="376" spans="1:10" s="116" customFormat="1" x14ac:dyDescent="0.25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</row>
    <row r="377" spans="1:10" s="116" customFormat="1" x14ac:dyDescent="0.25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</row>
    <row r="378" spans="1:10" s="116" customFormat="1" x14ac:dyDescent="0.25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</row>
    <row r="379" spans="1:10" s="116" customFormat="1" x14ac:dyDescent="0.25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</row>
    <row r="380" spans="1:10" s="116" customFormat="1" x14ac:dyDescent="0.2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</row>
    <row r="381" spans="1:10" s="116" customFormat="1" x14ac:dyDescent="0.2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</row>
    <row r="382" spans="1:10" s="116" customFormat="1" x14ac:dyDescent="0.25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</row>
    <row r="383" spans="1:10" s="116" customFormat="1" x14ac:dyDescent="0.25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</row>
    <row r="384" spans="1:10" s="116" customFormat="1" x14ac:dyDescent="0.25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</row>
    <row r="385" spans="1:10" s="116" customFormat="1" x14ac:dyDescent="0.25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</row>
    <row r="386" spans="1:10" s="116" customFormat="1" x14ac:dyDescent="0.25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</row>
    <row r="387" spans="1:10" s="116" customFormat="1" x14ac:dyDescent="0.25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</row>
    <row r="388" spans="1:10" s="116" customFormat="1" x14ac:dyDescent="0.25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</row>
    <row r="389" spans="1:10" s="116" customFormat="1" x14ac:dyDescent="0.25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</row>
    <row r="390" spans="1:10" s="116" customFormat="1" x14ac:dyDescent="0.25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</row>
    <row r="391" spans="1:10" s="116" customFormat="1" x14ac:dyDescent="0.25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</row>
    <row r="392" spans="1:10" s="116" customFormat="1" x14ac:dyDescent="0.25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</row>
    <row r="393" spans="1:10" s="116" customFormat="1" x14ac:dyDescent="0.25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</row>
    <row r="394" spans="1:10" s="116" customFormat="1" x14ac:dyDescent="0.25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</row>
    <row r="395" spans="1:10" s="116" customFormat="1" x14ac:dyDescent="0.25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</row>
    <row r="396" spans="1:10" s="116" customFormat="1" x14ac:dyDescent="0.25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</row>
    <row r="397" spans="1:10" s="116" customFormat="1" x14ac:dyDescent="0.25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</row>
    <row r="398" spans="1:10" s="116" customFormat="1" x14ac:dyDescent="0.25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</row>
    <row r="399" spans="1:10" s="116" customFormat="1" x14ac:dyDescent="0.25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</row>
    <row r="400" spans="1:10" s="116" customFormat="1" x14ac:dyDescent="0.25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</row>
    <row r="401" spans="1:10" s="116" customFormat="1" x14ac:dyDescent="0.25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</row>
    <row r="402" spans="1:10" s="116" customFormat="1" x14ac:dyDescent="0.25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</row>
    <row r="403" spans="1:10" s="116" customFormat="1" x14ac:dyDescent="0.25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</row>
    <row r="404" spans="1:10" s="116" customFormat="1" x14ac:dyDescent="0.25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</row>
    <row r="405" spans="1:10" s="116" customFormat="1" x14ac:dyDescent="0.25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</row>
    <row r="406" spans="1:10" s="116" customFormat="1" x14ac:dyDescent="0.25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</row>
    <row r="407" spans="1:10" s="116" customFormat="1" x14ac:dyDescent="0.25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</row>
    <row r="408" spans="1:10" s="116" customFormat="1" x14ac:dyDescent="0.25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</row>
    <row r="409" spans="1:10" s="116" customFormat="1" x14ac:dyDescent="0.25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</row>
    <row r="410" spans="1:10" s="116" customFormat="1" x14ac:dyDescent="0.25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</row>
    <row r="411" spans="1:10" s="116" customFormat="1" x14ac:dyDescent="0.25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</row>
    <row r="412" spans="1:10" s="116" customFormat="1" x14ac:dyDescent="0.25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</row>
    <row r="413" spans="1:10" s="116" customFormat="1" x14ac:dyDescent="0.25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</row>
    <row r="414" spans="1:10" s="116" customFormat="1" x14ac:dyDescent="0.25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</row>
    <row r="415" spans="1:10" s="116" customFormat="1" x14ac:dyDescent="0.25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</row>
    <row r="416" spans="1:10" s="116" customFormat="1" x14ac:dyDescent="0.25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</row>
    <row r="417" spans="1:10" s="116" customFormat="1" x14ac:dyDescent="0.25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</row>
    <row r="418" spans="1:10" s="116" customFormat="1" x14ac:dyDescent="0.25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</row>
    <row r="419" spans="1:10" s="116" customFormat="1" x14ac:dyDescent="0.25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</row>
    <row r="420" spans="1:10" s="116" customFormat="1" x14ac:dyDescent="0.25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</row>
    <row r="421" spans="1:10" s="116" customFormat="1" x14ac:dyDescent="0.25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</row>
    <row r="422" spans="1:10" s="116" customFormat="1" x14ac:dyDescent="0.25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</row>
    <row r="423" spans="1:10" s="116" customFormat="1" x14ac:dyDescent="0.25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</row>
    <row r="424" spans="1:10" s="116" customFormat="1" x14ac:dyDescent="0.25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</row>
    <row r="425" spans="1:10" s="116" customFormat="1" x14ac:dyDescent="0.25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</row>
    <row r="426" spans="1:10" s="116" customFormat="1" x14ac:dyDescent="0.25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</row>
    <row r="427" spans="1:10" s="116" customFormat="1" x14ac:dyDescent="0.25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</row>
    <row r="428" spans="1:10" s="116" customFormat="1" x14ac:dyDescent="0.25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</row>
    <row r="429" spans="1:10" s="116" customFormat="1" x14ac:dyDescent="0.25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</row>
    <row r="430" spans="1:10" s="116" customFormat="1" x14ac:dyDescent="0.25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</row>
    <row r="431" spans="1:10" s="116" customFormat="1" x14ac:dyDescent="0.25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</row>
    <row r="432" spans="1:10" s="116" customFormat="1" x14ac:dyDescent="0.25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</row>
    <row r="433" spans="1:10" s="116" customFormat="1" x14ac:dyDescent="0.25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</row>
    <row r="434" spans="1:10" s="116" customFormat="1" x14ac:dyDescent="0.25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</row>
    <row r="435" spans="1:10" s="116" customFormat="1" x14ac:dyDescent="0.25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</row>
    <row r="436" spans="1:10" s="116" customFormat="1" x14ac:dyDescent="0.25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</row>
    <row r="437" spans="1:10" s="116" customFormat="1" x14ac:dyDescent="0.25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</row>
    <row r="438" spans="1:10" s="116" customFormat="1" x14ac:dyDescent="0.25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</row>
    <row r="439" spans="1:10" s="116" customFormat="1" x14ac:dyDescent="0.25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</row>
    <row r="440" spans="1:10" s="116" customFormat="1" x14ac:dyDescent="0.25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</row>
    <row r="441" spans="1:10" s="116" customFormat="1" x14ac:dyDescent="0.25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</row>
    <row r="442" spans="1:10" s="116" customFormat="1" x14ac:dyDescent="0.25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</row>
    <row r="443" spans="1:10" s="116" customFormat="1" x14ac:dyDescent="0.25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</row>
    <row r="444" spans="1:10" s="116" customFormat="1" x14ac:dyDescent="0.25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</row>
    <row r="445" spans="1:10" s="116" customFormat="1" x14ac:dyDescent="0.25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</row>
    <row r="446" spans="1:10" s="116" customFormat="1" x14ac:dyDescent="0.25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</row>
    <row r="447" spans="1:10" s="116" customFormat="1" x14ac:dyDescent="0.25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</row>
    <row r="448" spans="1:10" s="116" customFormat="1" x14ac:dyDescent="0.25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</row>
    <row r="449" spans="1:10" s="116" customFormat="1" x14ac:dyDescent="0.25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</row>
    <row r="450" spans="1:10" s="116" customFormat="1" x14ac:dyDescent="0.25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</row>
    <row r="451" spans="1:10" s="116" customFormat="1" x14ac:dyDescent="0.25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</row>
    <row r="452" spans="1:10" s="116" customFormat="1" x14ac:dyDescent="0.25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</row>
    <row r="453" spans="1:10" s="116" customFormat="1" x14ac:dyDescent="0.25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</row>
    <row r="454" spans="1:10" s="116" customFormat="1" x14ac:dyDescent="0.25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</row>
    <row r="455" spans="1:10" s="116" customFormat="1" x14ac:dyDescent="0.25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</row>
    <row r="456" spans="1:10" s="116" customFormat="1" x14ac:dyDescent="0.25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</row>
    <row r="457" spans="1:10" s="116" customFormat="1" x14ac:dyDescent="0.25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</row>
    <row r="458" spans="1:10" s="116" customFormat="1" x14ac:dyDescent="0.25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</row>
    <row r="459" spans="1:10" s="116" customFormat="1" x14ac:dyDescent="0.25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</row>
    <row r="460" spans="1:10" s="116" customFormat="1" x14ac:dyDescent="0.25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</row>
    <row r="461" spans="1:10" s="116" customFormat="1" x14ac:dyDescent="0.25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</row>
    <row r="462" spans="1:10" s="116" customFormat="1" x14ac:dyDescent="0.25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</row>
    <row r="463" spans="1:10" s="116" customFormat="1" x14ac:dyDescent="0.25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</row>
    <row r="464" spans="1:10" s="116" customFormat="1" x14ac:dyDescent="0.25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</row>
    <row r="465" spans="1:10" s="116" customFormat="1" x14ac:dyDescent="0.25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</row>
    <row r="466" spans="1:10" s="116" customFormat="1" x14ac:dyDescent="0.25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</row>
    <row r="467" spans="1:10" s="116" customFormat="1" x14ac:dyDescent="0.25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</row>
    <row r="468" spans="1:10" s="116" customFormat="1" x14ac:dyDescent="0.25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</row>
    <row r="469" spans="1:10" s="116" customFormat="1" x14ac:dyDescent="0.25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</row>
    <row r="470" spans="1:10" s="116" customFormat="1" x14ac:dyDescent="0.25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</row>
    <row r="471" spans="1:10" s="116" customFormat="1" x14ac:dyDescent="0.25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</row>
    <row r="472" spans="1:10" s="116" customFormat="1" x14ac:dyDescent="0.25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</row>
    <row r="473" spans="1:10" s="116" customFormat="1" x14ac:dyDescent="0.25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</row>
    <row r="474" spans="1:10" s="116" customFormat="1" x14ac:dyDescent="0.25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</row>
    <row r="475" spans="1:10" s="116" customFormat="1" x14ac:dyDescent="0.25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</row>
    <row r="476" spans="1:10" s="116" customFormat="1" x14ac:dyDescent="0.25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</row>
    <row r="477" spans="1:10" s="116" customFormat="1" x14ac:dyDescent="0.25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</row>
    <row r="478" spans="1:10" s="116" customFormat="1" x14ac:dyDescent="0.25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</row>
    <row r="479" spans="1:10" s="116" customFormat="1" x14ac:dyDescent="0.25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</row>
    <row r="480" spans="1:10" s="116" customFormat="1" x14ac:dyDescent="0.25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</row>
    <row r="481" spans="1:10" s="116" customFormat="1" x14ac:dyDescent="0.25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</row>
    <row r="482" spans="1:10" s="116" customFormat="1" x14ac:dyDescent="0.25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</row>
    <row r="483" spans="1:10" s="116" customFormat="1" x14ac:dyDescent="0.25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</row>
    <row r="484" spans="1:10" s="116" customFormat="1" x14ac:dyDescent="0.25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</row>
    <row r="485" spans="1:10" s="116" customFormat="1" x14ac:dyDescent="0.25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</row>
    <row r="486" spans="1:10" s="116" customFormat="1" x14ac:dyDescent="0.25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</row>
    <row r="487" spans="1:10" s="116" customFormat="1" x14ac:dyDescent="0.25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</row>
    <row r="488" spans="1:10" s="116" customFormat="1" x14ac:dyDescent="0.25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</row>
    <row r="489" spans="1:10" s="116" customFormat="1" x14ac:dyDescent="0.25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</row>
    <row r="490" spans="1:10" s="116" customFormat="1" x14ac:dyDescent="0.25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</row>
    <row r="491" spans="1:10" s="116" customFormat="1" x14ac:dyDescent="0.25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</row>
    <row r="492" spans="1:10" s="116" customFormat="1" x14ac:dyDescent="0.25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</row>
    <row r="493" spans="1:10" s="116" customFormat="1" x14ac:dyDescent="0.25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</row>
    <row r="494" spans="1:10" s="116" customFormat="1" x14ac:dyDescent="0.25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</row>
    <row r="495" spans="1:10" s="116" customFormat="1" x14ac:dyDescent="0.25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</row>
    <row r="496" spans="1:10" s="116" customFormat="1" x14ac:dyDescent="0.25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</row>
    <row r="497" spans="1:10" s="116" customFormat="1" x14ac:dyDescent="0.25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</row>
    <row r="498" spans="1:10" s="116" customFormat="1" x14ac:dyDescent="0.25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</row>
    <row r="499" spans="1:10" s="116" customFormat="1" x14ac:dyDescent="0.25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</row>
    <row r="500" spans="1:10" s="116" customFormat="1" x14ac:dyDescent="0.25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</row>
    <row r="501" spans="1:10" s="116" customFormat="1" x14ac:dyDescent="0.25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</row>
    <row r="502" spans="1:10" s="116" customFormat="1" x14ac:dyDescent="0.25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</row>
    <row r="503" spans="1:10" s="116" customFormat="1" x14ac:dyDescent="0.25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</row>
    <row r="504" spans="1:10" s="116" customFormat="1" x14ac:dyDescent="0.25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</row>
    <row r="505" spans="1:10" s="116" customFormat="1" x14ac:dyDescent="0.25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</row>
    <row r="506" spans="1:10" s="116" customFormat="1" x14ac:dyDescent="0.25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</row>
    <row r="507" spans="1:10" s="116" customFormat="1" x14ac:dyDescent="0.25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</row>
    <row r="508" spans="1:10" s="116" customFormat="1" x14ac:dyDescent="0.25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</row>
    <row r="509" spans="1:10" s="116" customFormat="1" x14ac:dyDescent="0.25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</row>
    <row r="510" spans="1:10" s="116" customFormat="1" x14ac:dyDescent="0.25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</row>
    <row r="511" spans="1:10" s="116" customFormat="1" x14ac:dyDescent="0.25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</row>
    <row r="512" spans="1:10" s="116" customFormat="1" x14ac:dyDescent="0.25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</row>
    <row r="513" spans="1:10" s="116" customFormat="1" x14ac:dyDescent="0.25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</row>
    <row r="514" spans="1:10" s="116" customFormat="1" x14ac:dyDescent="0.25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</row>
    <row r="515" spans="1:10" s="116" customFormat="1" x14ac:dyDescent="0.25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</row>
    <row r="516" spans="1:10" s="116" customFormat="1" x14ac:dyDescent="0.25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</row>
    <row r="517" spans="1:10" s="116" customFormat="1" x14ac:dyDescent="0.25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</row>
    <row r="518" spans="1:10" s="116" customFormat="1" x14ac:dyDescent="0.25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</row>
    <row r="519" spans="1:10" s="116" customFormat="1" x14ac:dyDescent="0.25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</row>
    <row r="520" spans="1:10" s="116" customFormat="1" x14ac:dyDescent="0.25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</row>
    <row r="521" spans="1:10" s="116" customFormat="1" x14ac:dyDescent="0.25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</row>
    <row r="522" spans="1:10" s="116" customFormat="1" x14ac:dyDescent="0.25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</row>
    <row r="523" spans="1:10" s="116" customFormat="1" x14ac:dyDescent="0.25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</row>
    <row r="524" spans="1:10" s="116" customFormat="1" x14ac:dyDescent="0.25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</row>
    <row r="525" spans="1:10" s="116" customFormat="1" x14ac:dyDescent="0.25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</row>
    <row r="526" spans="1:10" s="116" customFormat="1" x14ac:dyDescent="0.25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</row>
    <row r="527" spans="1:10" s="116" customFormat="1" x14ac:dyDescent="0.25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</row>
    <row r="528" spans="1:10" s="116" customFormat="1" x14ac:dyDescent="0.25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</row>
    <row r="529" spans="1:10" s="116" customFormat="1" x14ac:dyDescent="0.25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</row>
    <row r="530" spans="1:10" s="116" customFormat="1" x14ac:dyDescent="0.25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</row>
    <row r="531" spans="1:10" s="116" customFormat="1" x14ac:dyDescent="0.25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</row>
    <row r="532" spans="1:10" s="116" customFormat="1" x14ac:dyDescent="0.25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</row>
    <row r="533" spans="1:10" s="116" customFormat="1" x14ac:dyDescent="0.25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</row>
    <row r="534" spans="1:10" s="116" customFormat="1" x14ac:dyDescent="0.25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</row>
    <row r="535" spans="1:10" s="116" customFormat="1" x14ac:dyDescent="0.25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</row>
    <row r="536" spans="1:10" s="116" customFormat="1" x14ac:dyDescent="0.25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</row>
    <row r="537" spans="1:10" s="116" customFormat="1" x14ac:dyDescent="0.25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</row>
    <row r="538" spans="1:10" s="116" customFormat="1" x14ac:dyDescent="0.25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</row>
    <row r="539" spans="1:10" s="116" customFormat="1" x14ac:dyDescent="0.25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</row>
    <row r="540" spans="1:10" s="116" customFormat="1" x14ac:dyDescent="0.25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</row>
    <row r="541" spans="1:10" s="116" customFormat="1" x14ac:dyDescent="0.25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</row>
    <row r="542" spans="1:10" s="116" customFormat="1" x14ac:dyDescent="0.25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</row>
    <row r="543" spans="1:10" s="116" customFormat="1" x14ac:dyDescent="0.25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</row>
    <row r="544" spans="1:10" s="116" customFormat="1" x14ac:dyDescent="0.25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</row>
    <row r="545" spans="1:10" s="116" customFormat="1" x14ac:dyDescent="0.25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</row>
    <row r="546" spans="1:10" s="116" customFormat="1" x14ac:dyDescent="0.25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</row>
    <row r="547" spans="1:10" s="116" customFormat="1" x14ac:dyDescent="0.25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</row>
    <row r="548" spans="1:10" s="116" customFormat="1" x14ac:dyDescent="0.25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</row>
    <row r="549" spans="1:10" s="116" customFormat="1" x14ac:dyDescent="0.25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</row>
    <row r="550" spans="1:10" s="116" customFormat="1" x14ac:dyDescent="0.25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</row>
    <row r="551" spans="1:10" s="116" customFormat="1" x14ac:dyDescent="0.25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</row>
    <row r="552" spans="1:10" s="116" customFormat="1" x14ac:dyDescent="0.25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</row>
    <row r="553" spans="1:10" s="116" customFormat="1" x14ac:dyDescent="0.25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</row>
    <row r="554" spans="1:10" s="116" customFormat="1" x14ac:dyDescent="0.25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</row>
    <row r="555" spans="1:10" s="116" customFormat="1" x14ac:dyDescent="0.25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</row>
    <row r="556" spans="1:10" s="116" customFormat="1" x14ac:dyDescent="0.25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</row>
    <row r="557" spans="1:10" s="116" customFormat="1" x14ac:dyDescent="0.25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</row>
    <row r="558" spans="1:10" s="116" customFormat="1" x14ac:dyDescent="0.25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</row>
    <row r="559" spans="1:10" s="116" customFormat="1" x14ac:dyDescent="0.25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</row>
    <row r="560" spans="1:10" s="116" customFormat="1" x14ac:dyDescent="0.25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</row>
    <row r="561" spans="1:10" s="116" customFormat="1" x14ac:dyDescent="0.25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</row>
    <row r="562" spans="1:10" s="116" customFormat="1" x14ac:dyDescent="0.25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</row>
    <row r="563" spans="1:10" s="116" customFormat="1" x14ac:dyDescent="0.25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</row>
    <row r="564" spans="1:10" s="116" customFormat="1" x14ac:dyDescent="0.25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</row>
    <row r="565" spans="1:10" s="116" customFormat="1" x14ac:dyDescent="0.25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</row>
    <row r="566" spans="1:10" s="116" customFormat="1" x14ac:dyDescent="0.25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</row>
    <row r="567" spans="1:10" s="116" customFormat="1" x14ac:dyDescent="0.25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</row>
    <row r="568" spans="1:10" s="116" customFormat="1" x14ac:dyDescent="0.25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</row>
    <row r="569" spans="1:10" s="116" customFormat="1" x14ac:dyDescent="0.25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</row>
    <row r="570" spans="1:10" s="116" customFormat="1" x14ac:dyDescent="0.25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</row>
    <row r="571" spans="1:10" s="116" customFormat="1" x14ac:dyDescent="0.25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</row>
    <row r="572" spans="1:10" s="116" customFormat="1" x14ac:dyDescent="0.25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</row>
    <row r="573" spans="1:10" s="116" customFormat="1" x14ac:dyDescent="0.25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</row>
    <row r="574" spans="1:10" s="116" customFormat="1" x14ac:dyDescent="0.25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</row>
    <row r="575" spans="1:10" s="116" customFormat="1" x14ac:dyDescent="0.25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</row>
    <row r="576" spans="1:10" s="116" customFormat="1" x14ac:dyDescent="0.25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</row>
    <row r="577" spans="1:10" s="116" customFormat="1" x14ac:dyDescent="0.25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</row>
    <row r="578" spans="1:10" s="116" customFormat="1" x14ac:dyDescent="0.25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</row>
    <row r="579" spans="1:10" s="116" customFormat="1" x14ac:dyDescent="0.25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</row>
    <row r="580" spans="1:10" s="116" customFormat="1" x14ac:dyDescent="0.25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</row>
    <row r="581" spans="1:10" s="116" customFormat="1" x14ac:dyDescent="0.25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</row>
    <row r="582" spans="1:10" s="116" customFormat="1" x14ac:dyDescent="0.25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</row>
    <row r="583" spans="1:10" s="116" customFormat="1" x14ac:dyDescent="0.25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</row>
    <row r="584" spans="1:10" s="116" customFormat="1" x14ac:dyDescent="0.25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</row>
    <row r="585" spans="1:10" s="116" customFormat="1" x14ac:dyDescent="0.25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</row>
    <row r="586" spans="1:10" s="116" customFormat="1" x14ac:dyDescent="0.25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</row>
    <row r="587" spans="1:10" s="116" customFormat="1" x14ac:dyDescent="0.25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</row>
    <row r="588" spans="1:10" s="116" customFormat="1" x14ac:dyDescent="0.25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</row>
    <row r="589" spans="1:10" s="116" customFormat="1" x14ac:dyDescent="0.25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</row>
    <row r="590" spans="1:10" s="116" customFormat="1" x14ac:dyDescent="0.25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</row>
    <row r="591" spans="1:10" s="116" customFormat="1" x14ac:dyDescent="0.25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</row>
    <row r="592" spans="1:10" s="116" customFormat="1" x14ac:dyDescent="0.25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</row>
    <row r="593" spans="1:10" s="116" customFormat="1" x14ac:dyDescent="0.25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</row>
    <row r="594" spans="1:10" s="116" customFormat="1" x14ac:dyDescent="0.25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</row>
    <row r="595" spans="1:10" s="116" customFormat="1" x14ac:dyDescent="0.25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</row>
    <row r="596" spans="1:10" s="116" customFormat="1" x14ac:dyDescent="0.25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</row>
    <row r="597" spans="1:10" s="116" customFormat="1" x14ac:dyDescent="0.25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</row>
    <row r="598" spans="1:10" s="116" customFormat="1" x14ac:dyDescent="0.25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</row>
    <row r="599" spans="1:10" s="116" customFormat="1" x14ac:dyDescent="0.25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</row>
    <row r="600" spans="1:10" s="116" customFormat="1" x14ac:dyDescent="0.25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</row>
    <row r="601" spans="1:10" s="116" customFormat="1" x14ac:dyDescent="0.25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</row>
    <row r="602" spans="1:10" s="116" customFormat="1" x14ac:dyDescent="0.25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</row>
    <row r="603" spans="1:10" s="116" customFormat="1" x14ac:dyDescent="0.25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</row>
    <row r="604" spans="1:10" s="116" customFormat="1" x14ac:dyDescent="0.25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</row>
    <row r="605" spans="1:10" s="116" customFormat="1" x14ac:dyDescent="0.25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</row>
    <row r="606" spans="1:10" s="116" customFormat="1" x14ac:dyDescent="0.25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</row>
    <row r="607" spans="1:10" s="116" customFormat="1" x14ac:dyDescent="0.25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</row>
    <row r="608" spans="1:10" s="116" customFormat="1" x14ac:dyDescent="0.25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</row>
    <row r="609" spans="1:10" s="116" customFormat="1" x14ac:dyDescent="0.25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</row>
    <row r="610" spans="1:10" s="116" customFormat="1" x14ac:dyDescent="0.25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</row>
    <row r="611" spans="1:10" s="116" customFormat="1" x14ac:dyDescent="0.25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</row>
    <row r="612" spans="1:10" s="116" customFormat="1" x14ac:dyDescent="0.25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</row>
    <row r="613" spans="1:10" s="116" customFormat="1" x14ac:dyDescent="0.25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</row>
    <row r="614" spans="1:10" s="116" customFormat="1" x14ac:dyDescent="0.25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</row>
    <row r="615" spans="1:10" s="116" customFormat="1" x14ac:dyDescent="0.25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</row>
    <row r="616" spans="1:10" s="116" customFormat="1" x14ac:dyDescent="0.25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</row>
    <row r="617" spans="1:10" s="116" customFormat="1" x14ac:dyDescent="0.25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</row>
    <row r="618" spans="1:10" s="116" customFormat="1" x14ac:dyDescent="0.25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</row>
    <row r="619" spans="1:10" s="116" customFormat="1" x14ac:dyDescent="0.25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</row>
    <row r="620" spans="1:10" s="116" customFormat="1" x14ac:dyDescent="0.25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</row>
    <row r="621" spans="1:10" s="116" customFormat="1" x14ac:dyDescent="0.25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</row>
    <row r="622" spans="1:10" s="116" customFormat="1" x14ac:dyDescent="0.25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</row>
    <row r="623" spans="1:10" s="116" customFormat="1" x14ac:dyDescent="0.25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</row>
    <row r="624" spans="1:10" s="116" customFormat="1" x14ac:dyDescent="0.25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</row>
    <row r="625" spans="1:10" s="116" customFormat="1" x14ac:dyDescent="0.25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</row>
    <row r="626" spans="1:10" s="116" customFormat="1" x14ac:dyDescent="0.25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</row>
    <row r="627" spans="1:10" s="116" customFormat="1" x14ac:dyDescent="0.25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</row>
    <row r="628" spans="1:10" s="116" customFormat="1" x14ac:dyDescent="0.25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</row>
    <row r="629" spans="1:10" s="116" customFormat="1" x14ac:dyDescent="0.25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</row>
    <row r="630" spans="1:10" s="116" customFormat="1" x14ac:dyDescent="0.25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</row>
    <row r="631" spans="1:10" s="116" customFormat="1" x14ac:dyDescent="0.25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</row>
    <row r="632" spans="1:10" s="116" customFormat="1" x14ac:dyDescent="0.25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</row>
    <row r="633" spans="1:10" s="116" customFormat="1" x14ac:dyDescent="0.25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</row>
    <row r="634" spans="1:10" s="116" customFormat="1" x14ac:dyDescent="0.25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</row>
    <row r="635" spans="1:10" s="116" customFormat="1" x14ac:dyDescent="0.25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</row>
    <row r="636" spans="1:10" s="116" customFormat="1" x14ac:dyDescent="0.25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</row>
    <row r="637" spans="1:10" s="116" customFormat="1" x14ac:dyDescent="0.25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</row>
    <row r="638" spans="1:10" s="116" customFormat="1" x14ac:dyDescent="0.25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</row>
    <row r="639" spans="1:10" s="116" customFormat="1" x14ac:dyDescent="0.25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</row>
    <row r="640" spans="1:10" s="116" customFormat="1" x14ac:dyDescent="0.25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</row>
    <row r="641" spans="1:10" s="116" customFormat="1" x14ac:dyDescent="0.25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</row>
    <row r="642" spans="1:10" s="116" customFormat="1" x14ac:dyDescent="0.25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</row>
    <row r="643" spans="1:10" s="116" customFormat="1" x14ac:dyDescent="0.25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</row>
    <row r="644" spans="1:10" s="116" customFormat="1" x14ac:dyDescent="0.25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</row>
    <row r="645" spans="1:10" s="116" customFormat="1" x14ac:dyDescent="0.25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</row>
    <row r="646" spans="1:10" s="116" customFormat="1" x14ac:dyDescent="0.25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</row>
    <row r="647" spans="1:10" s="116" customFormat="1" x14ac:dyDescent="0.25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</row>
    <row r="648" spans="1:10" s="116" customFormat="1" x14ac:dyDescent="0.25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</row>
    <row r="649" spans="1:10" s="116" customFormat="1" x14ac:dyDescent="0.25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</row>
    <row r="650" spans="1:10" s="116" customFormat="1" x14ac:dyDescent="0.25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</row>
    <row r="651" spans="1:10" s="116" customFormat="1" x14ac:dyDescent="0.25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</row>
    <row r="652" spans="1:10" s="116" customFormat="1" x14ac:dyDescent="0.25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</row>
    <row r="653" spans="1:10" s="116" customFormat="1" x14ac:dyDescent="0.25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</row>
    <row r="654" spans="1:10" s="116" customFormat="1" x14ac:dyDescent="0.25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</row>
    <row r="655" spans="1:10" s="116" customFormat="1" x14ac:dyDescent="0.25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</row>
    <row r="656" spans="1:10" s="116" customFormat="1" x14ac:dyDescent="0.25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</row>
    <row r="657" spans="1:10" s="116" customFormat="1" x14ac:dyDescent="0.25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</row>
    <row r="658" spans="1:10" s="116" customFormat="1" x14ac:dyDescent="0.25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</row>
    <row r="659" spans="1:10" s="116" customFormat="1" x14ac:dyDescent="0.25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</row>
    <row r="660" spans="1:10" s="116" customFormat="1" x14ac:dyDescent="0.25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</row>
    <row r="661" spans="1:10" s="116" customFormat="1" x14ac:dyDescent="0.25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</row>
    <row r="662" spans="1:10" s="116" customFormat="1" x14ac:dyDescent="0.25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</row>
    <row r="663" spans="1:10" s="116" customFormat="1" x14ac:dyDescent="0.25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</row>
    <row r="664" spans="1:10" s="116" customFormat="1" x14ac:dyDescent="0.25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</row>
    <row r="665" spans="1:10" s="116" customFormat="1" x14ac:dyDescent="0.25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</row>
    <row r="666" spans="1:10" s="116" customFormat="1" x14ac:dyDescent="0.25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</row>
    <row r="667" spans="1:10" s="116" customFormat="1" x14ac:dyDescent="0.25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</row>
    <row r="668" spans="1:10" s="116" customFormat="1" x14ac:dyDescent="0.25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</row>
    <row r="669" spans="1:10" s="116" customFormat="1" x14ac:dyDescent="0.25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</row>
    <row r="670" spans="1:10" s="116" customFormat="1" x14ac:dyDescent="0.25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</row>
    <row r="671" spans="1:10" s="116" customFormat="1" x14ac:dyDescent="0.25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</row>
    <row r="672" spans="1:10" s="116" customFormat="1" x14ac:dyDescent="0.25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</row>
    <row r="673" spans="1:10" s="116" customFormat="1" x14ac:dyDescent="0.25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</row>
    <row r="674" spans="1:10" s="116" customFormat="1" x14ac:dyDescent="0.25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</row>
    <row r="675" spans="1:10" s="116" customFormat="1" x14ac:dyDescent="0.25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</row>
    <row r="676" spans="1:10" s="116" customFormat="1" x14ac:dyDescent="0.25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</row>
    <row r="677" spans="1:10" s="116" customFormat="1" x14ac:dyDescent="0.25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</row>
    <row r="678" spans="1:10" s="116" customFormat="1" x14ac:dyDescent="0.25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</row>
    <row r="679" spans="1:10" s="116" customFormat="1" x14ac:dyDescent="0.25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</row>
    <row r="680" spans="1:10" s="116" customFormat="1" x14ac:dyDescent="0.25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</row>
    <row r="681" spans="1:10" s="116" customFormat="1" x14ac:dyDescent="0.25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</row>
    <row r="682" spans="1:10" s="116" customFormat="1" x14ac:dyDescent="0.25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</row>
    <row r="683" spans="1:10" s="116" customFormat="1" x14ac:dyDescent="0.25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</row>
    <row r="684" spans="1:10" s="116" customFormat="1" x14ac:dyDescent="0.25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</row>
    <row r="685" spans="1:10" s="116" customFormat="1" x14ac:dyDescent="0.25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</row>
    <row r="686" spans="1:10" s="116" customFormat="1" x14ac:dyDescent="0.25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</row>
    <row r="687" spans="1:10" s="116" customFormat="1" x14ac:dyDescent="0.25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</row>
    <row r="688" spans="1:10" s="116" customFormat="1" x14ac:dyDescent="0.25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</row>
    <row r="689" spans="1:10" s="116" customFormat="1" x14ac:dyDescent="0.25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</row>
    <row r="690" spans="1:10" s="116" customFormat="1" x14ac:dyDescent="0.25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</row>
    <row r="691" spans="1:10" s="116" customFormat="1" x14ac:dyDescent="0.25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</row>
    <row r="692" spans="1:10" s="116" customFormat="1" x14ac:dyDescent="0.25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</row>
    <row r="693" spans="1:10" s="116" customFormat="1" x14ac:dyDescent="0.25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</row>
    <row r="694" spans="1:10" s="116" customFormat="1" x14ac:dyDescent="0.25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</row>
    <row r="695" spans="1:10" s="116" customFormat="1" x14ac:dyDescent="0.25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</row>
    <row r="696" spans="1:10" s="116" customFormat="1" x14ac:dyDescent="0.25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</row>
    <row r="697" spans="1:10" s="116" customFormat="1" x14ac:dyDescent="0.25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</row>
    <row r="698" spans="1:10" s="116" customFormat="1" x14ac:dyDescent="0.25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</row>
    <row r="699" spans="1:10" s="116" customFormat="1" x14ac:dyDescent="0.25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</row>
    <row r="700" spans="1:10" s="116" customFormat="1" x14ac:dyDescent="0.25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</row>
    <row r="701" spans="1:10" s="116" customFormat="1" x14ac:dyDescent="0.25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</row>
    <row r="702" spans="1:10" s="116" customFormat="1" x14ac:dyDescent="0.25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</row>
    <row r="703" spans="1:10" s="116" customFormat="1" x14ac:dyDescent="0.25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</row>
    <row r="704" spans="1:10" s="116" customFormat="1" x14ac:dyDescent="0.25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</row>
    <row r="705" spans="1:10" s="116" customFormat="1" x14ac:dyDescent="0.25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</row>
    <row r="706" spans="1:10" s="116" customFormat="1" x14ac:dyDescent="0.25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</row>
    <row r="707" spans="1:10" s="116" customFormat="1" x14ac:dyDescent="0.25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</row>
    <row r="708" spans="1:10" s="116" customFormat="1" x14ac:dyDescent="0.25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</row>
    <row r="709" spans="1:10" s="116" customFormat="1" x14ac:dyDescent="0.25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</row>
    <row r="710" spans="1:10" s="116" customFormat="1" x14ac:dyDescent="0.25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</row>
    <row r="711" spans="1:10" s="116" customFormat="1" x14ac:dyDescent="0.25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</row>
    <row r="712" spans="1:10" s="116" customFormat="1" x14ac:dyDescent="0.25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</row>
    <row r="713" spans="1:10" s="116" customFormat="1" x14ac:dyDescent="0.25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</row>
    <row r="714" spans="1:10" s="116" customFormat="1" x14ac:dyDescent="0.25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</row>
    <row r="715" spans="1:10" s="116" customFormat="1" x14ac:dyDescent="0.25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</row>
    <row r="716" spans="1:10" s="116" customFormat="1" x14ac:dyDescent="0.25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</row>
    <row r="717" spans="1:10" s="116" customFormat="1" x14ac:dyDescent="0.25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</row>
    <row r="718" spans="1:10" s="116" customFormat="1" x14ac:dyDescent="0.25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</row>
    <row r="719" spans="1:10" s="116" customFormat="1" x14ac:dyDescent="0.25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</row>
    <row r="720" spans="1:10" s="116" customFormat="1" x14ac:dyDescent="0.25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</row>
    <row r="721" spans="1:10" s="116" customFormat="1" x14ac:dyDescent="0.25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</row>
    <row r="722" spans="1:10" s="116" customFormat="1" x14ac:dyDescent="0.25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</row>
    <row r="723" spans="1:10" s="116" customFormat="1" x14ac:dyDescent="0.25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</row>
    <row r="724" spans="1:10" s="116" customFormat="1" x14ac:dyDescent="0.25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</row>
    <row r="725" spans="1:10" s="116" customFormat="1" x14ac:dyDescent="0.25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</row>
    <row r="726" spans="1:10" s="116" customFormat="1" x14ac:dyDescent="0.25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</row>
    <row r="727" spans="1:10" s="116" customFormat="1" x14ac:dyDescent="0.25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</row>
    <row r="728" spans="1:10" s="116" customFormat="1" x14ac:dyDescent="0.25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</row>
    <row r="729" spans="1:10" s="116" customFormat="1" x14ac:dyDescent="0.25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</row>
    <row r="730" spans="1:10" s="116" customFormat="1" x14ac:dyDescent="0.25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</row>
    <row r="731" spans="1:10" s="116" customFormat="1" x14ac:dyDescent="0.25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</row>
    <row r="732" spans="1:10" s="116" customFormat="1" x14ac:dyDescent="0.25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</row>
    <row r="733" spans="1:10" s="116" customFormat="1" x14ac:dyDescent="0.25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</row>
    <row r="734" spans="1:10" s="116" customFormat="1" x14ac:dyDescent="0.25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</row>
    <row r="735" spans="1:10" s="116" customFormat="1" x14ac:dyDescent="0.25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</row>
    <row r="736" spans="1:10" s="116" customFormat="1" x14ac:dyDescent="0.25">
      <c r="A736" s="120"/>
      <c r="B736" s="120"/>
      <c r="C736" s="120"/>
      <c r="D736" s="120"/>
      <c r="E736" s="120"/>
      <c r="F736" s="120"/>
      <c r="G736" s="120"/>
      <c r="H736" s="120"/>
      <c r="I736" s="120"/>
      <c r="J736" s="120"/>
    </row>
    <row r="737" spans="1:10" s="116" customFormat="1" x14ac:dyDescent="0.25">
      <c r="A737" s="120"/>
      <c r="B737" s="120"/>
      <c r="C737" s="120"/>
      <c r="D737" s="120"/>
      <c r="E737" s="120"/>
      <c r="F737" s="120"/>
      <c r="G737" s="120"/>
      <c r="H737" s="120"/>
      <c r="I737" s="120"/>
      <c r="J737" s="120"/>
    </row>
    <row r="738" spans="1:10" s="116" customFormat="1" x14ac:dyDescent="0.25">
      <c r="A738" s="120"/>
      <c r="B738" s="120"/>
      <c r="C738" s="120"/>
      <c r="D738" s="120"/>
      <c r="E738" s="120"/>
      <c r="F738" s="120"/>
      <c r="G738" s="120"/>
      <c r="H738" s="120"/>
      <c r="I738" s="120"/>
      <c r="J738" s="120"/>
    </row>
    <row r="739" spans="1:10" s="116" customFormat="1" x14ac:dyDescent="0.25">
      <c r="A739" s="120"/>
      <c r="B739" s="120"/>
      <c r="C739" s="120"/>
      <c r="D739" s="120"/>
      <c r="E739" s="120"/>
      <c r="F739" s="120"/>
      <c r="G739" s="120"/>
      <c r="H739" s="120"/>
      <c r="I739" s="120"/>
      <c r="J739" s="120"/>
    </row>
  </sheetData>
  <mergeCells count="127">
    <mergeCell ref="A1:D1"/>
    <mergeCell ref="A2:D2"/>
    <mergeCell ref="A4:J4"/>
    <mergeCell ref="A5:J5"/>
    <mergeCell ref="A41:D41"/>
    <mergeCell ref="H37:J37"/>
    <mergeCell ref="A40:C40"/>
    <mergeCell ref="D40:G40"/>
    <mergeCell ref="H40:J40"/>
    <mergeCell ref="A6:J6"/>
    <mergeCell ref="A34:D34"/>
    <mergeCell ref="A36:C36"/>
    <mergeCell ref="D36:G36"/>
    <mergeCell ref="H36:J36"/>
    <mergeCell ref="A8:A9"/>
    <mergeCell ref="B8:B9"/>
    <mergeCell ref="C8:D9"/>
    <mergeCell ref="E8:E9"/>
    <mergeCell ref="J8:J9"/>
    <mergeCell ref="A35:J35"/>
    <mergeCell ref="A69:C69"/>
    <mergeCell ref="D69:G69"/>
    <mergeCell ref="H69:J69"/>
    <mergeCell ref="A63:D63"/>
    <mergeCell ref="A65:C65"/>
    <mergeCell ref="D65:G65"/>
    <mergeCell ref="H65:J65"/>
    <mergeCell ref="H66:J66"/>
    <mergeCell ref="A42:D42"/>
    <mergeCell ref="A44:J44"/>
    <mergeCell ref="A45:J45"/>
    <mergeCell ref="A46:J46"/>
    <mergeCell ref="A48:A49"/>
    <mergeCell ref="B48:B49"/>
    <mergeCell ref="C48:D49"/>
    <mergeCell ref="E48:E49"/>
    <mergeCell ref="J48:J49"/>
    <mergeCell ref="H91:J91"/>
    <mergeCell ref="H92:J92"/>
    <mergeCell ref="A95:C95"/>
    <mergeCell ref="D95:G95"/>
    <mergeCell ref="H95:J95"/>
    <mergeCell ref="A73:D73"/>
    <mergeCell ref="A74:D74"/>
    <mergeCell ref="A89:D89"/>
    <mergeCell ref="A91:C91"/>
    <mergeCell ref="D91:G91"/>
    <mergeCell ref="A76:J76"/>
    <mergeCell ref="A77:J77"/>
    <mergeCell ref="A78:J78"/>
    <mergeCell ref="A80:A81"/>
    <mergeCell ref="B80:B81"/>
    <mergeCell ref="C80:D81"/>
    <mergeCell ref="E80:E81"/>
    <mergeCell ref="J80:J81"/>
    <mergeCell ref="A111:A112"/>
    <mergeCell ref="B111:B112"/>
    <mergeCell ref="C111:D112"/>
    <mergeCell ref="E111:E112"/>
    <mergeCell ref="J111:J112"/>
    <mergeCell ref="A104:D104"/>
    <mergeCell ref="A105:D105"/>
    <mergeCell ref="A107:J107"/>
    <mergeCell ref="A108:J108"/>
    <mergeCell ref="A109:J109"/>
    <mergeCell ref="A139:C139"/>
    <mergeCell ref="D139:G139"/>
    <mergeCell ref="H139:J139"/>
    <mergeCell ref="A140:D140"/>
    <mergeCell ref="A141:D141"/>
    <mergeCell ref="A133:D133"/>
    <mergeCell ref="A135:C135"/>
    <mergeCell ref="D135:G135"/>
    <mergeCell ref="H135:J135"/>
    <mergeCell ref="H136:J136"/>
    <mergeCell ref="A159:D159"/>
    <mergeCell ref="A161:C161"/>
    <mergeCell ref="D161:G161"/>
    <mergeCell ref="H161:J161"/>
    <mergeCell ref="H162:J162"/>
    <mergeCell ref="A143:J143"/>
    <mergeCell ref="A144:J144"/>
    <mergeCell ref="A145:J145"/>
    <mergeCell ref="A147:A148"/>
    <mergeCell ref="B147:B148"/>
    <mergeCell ref="C147:D148"/>
    <mergeCell ref="E147:E148"/>
    <mergeCell ref="J147:J148"/>
    <mergeCell ref="A176:J176"/>
    <mergeCell ref="A177:J177"/>
    <mergeCell ref="A178:J178"/>
    <mergeCell ref="A180:A181"/>
    <mergeCell ref="B180:B181"/>
    <mergeCell ref="C180:D181"/>
    <mergeCell ref="E180:E181"/>
    <mergeCell ref="J180:J181"/>
    <mergeCell ref="A165:C165"/>
    <mergeCell ref="D165:G165"/>
    <mergeCell ref="H165:J165"/>
    <mergeCell ref="A173:D173"/>
    <mergeCell ref="A174:D174"/>
    <mergeCell ref="A211:C211"/>
    <mergeCell ref="D211:G211"/>
    <mergeCell ref="H211:J211"/>
    <mergeCell ref="A212:D212"/>
    <mergeCell ref="A213:D213"/>
    <mergeCell ref="A205:D205"/>
    <mergeCell ref="A207:C207"/>
    <mergeCell ref="D207:G207"/>
    <mergeCell ref="H207:J207"/>
    <mergeCell ref="H208:J208"/>
    <mergeCell ref="A233:C233"/>
    <mergeCell ref="D233:G233"/>
    <mergeCell ref="H233:J233"/>
    <mergeCell ref="A227:D227"/>
    <mergeCell ref="A229:C229"/>
    <mergeCell ref="D229:G229"/>
    <mergeCell ref="H229:J229"/>
    <mergeCell ref="H230:J230"/>
    <mergeCell ref="A215:J215"/>
    <mergeCell ref="A216:J216"/>
    <mergeCell ref="A217:J217"/>
    <mergeCell ref="A219:A220"/>
    <mergeCell ref="B219:B220"/>
    <mergeCell ref="C219:D220"/>
    <mergeCell ref="E219:E220"/>
    <mergeCell ref="J219:J220"/>
  </mergeCells>
  <pageMargins left="1.23" right="0.2" top="0.22" bottom="0.2" header="0.27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646" workbookViewId="0">
      <selection activeCell="B12" sqref="B12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17.1406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20.8554687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7" customFormat="1" ht="21.75" customHeight="1" x14ac:dyDescent="0.3">
      <c r="A1" s="188" t="s">
        <v>843</v>
      </c>
      <c r="B1" s="188"/>
      <c r="C1" s="188"/>
      <c r="D1" s="188"/>
      <c r="E1" s="117"/>
      <c r="F1" s="118"/>
      <c r="I1" s="119"/>
    </row>
    <row r="2" spans="1:17" customFormat="1" ht="21.75" customHeight="1" x14ac:dyDescent="0.3">
      <c r="A2" s="187" t="s">
        <v>844</v>
      </c>
      <c r="B2" s="187"/>
      <c r="C2" s="187"/>
      <c r="D2" s="187"/>
      <c r="E2" s="120"/>
      <c r="F2" s="118"/>
      <c r="I2" s="119"/>
    </row>
    <row r="3" spans="1:17" customFormat="1" ht="6" customHeight="1" x14ac:dyDescent="0.3">
      <c r="A3" s="120"/>
      <c r="B3" s="120"/>
      <c r="C3" s="120"/>
      <c r="D3" s="120"/>
      <c r="E3" s="120"/>
      <c r="F3" s="118"/>
      <c r="I3" s="119"/>
    </row>
    <row r="4" spans="1:17" customFormat="1" ht="21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customFormat="1" ht="21.75" customHeight="1" x14ac:dyDescent="0.25">
      <c r="A5" s="187" t="s">
        <v>874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7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7" s="129" customFormat="1" ht="24.7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4.7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ht="28.5" customHeight="1" x14ac:dyDescent="0.25">
      <c r="A10" s="7">
        <v>1</v>
      </c>
      <c r="B10" s="8" t="s">
        <v>342</v>
      </c>
      <c r="C10" s="9" t="s">
        <v>153</v>
      </c>
      <c r="D10" s="10" t="s">
        <v>158</v>
      </c>
      <c r="E10" s="21" t="s">
        <v>343</v>
      </c>
      <c r="F10" s="21">
        <v>3.47</v>
      </c>
      <c r="G10" s="21" t="s">
        <v>837</v>
      </c>
      <c r="H10" s="21" t="s">
        <v>838</v>
      </c>
      <c r="I10" s="86">
        <v>880000</v>
      </c>
      <c r="J10" s="86"/>
      <c r="L10" s="20" t="s">
        <v>351</v>
      </c>
      <c r="M10" s="21">
        <v>19</v>
      </c>
      <c r="N10" s="21">
        <v>19</v>
      </c>
      <c r="O10" s="21">
        <v>19</v>
      </c>
      <c r="P10" s="21">
        <v>8.1199999999999992</v>
      </c>
      <c r="Q10" s="79"/>
    </row>
    <row r="11" spans="1:17" ht="28.5" customHeight="1" x14ac:dyDescent="0.25">
      <c r="A11" s="197" t="s">
        <v>859</v>
      </c>
      <c r="B11" s="201"/>
      <c r="C11" s="201"/>
      <c r="D11" s="199"/>
      <c r="E11" s="132"/>
      <c r="F11" s="133"/>
      <c r="G11" s="134"/>
      <c r="H11" s="134"/>
      <c r="I11" s="135">
        <f>SUM(I10:I10)</f>
        <v>880000</v>
      </c>
      <c r="J11" s="136"/>
      <c r="K11" s="137"/>
      <c r="L11" s="30"/>
      <c r="M11" s="30"/>
      <c r="N11" s="30"/>
      <c r="O11" s="30"/>
      <c r="P11" s="2"/>
      <c r="Q11" s="2"/>
    </row>
    <row r="12" spans="1:17" ht="18.75" customHeight="1" x14ac:dyDescent="0.25">
      <c r="A12" s="138"/>
      <c r="B12" s="138"/>
      <c r="C12" s="138"/>
      <c r="D12" s="138"/>
      <c r="E12" s="35"/>
      <c r="F12" s="36"/>
      <c r="G12" s="145"/>
      <c r="H12" s="145"/>
      <c r="I12" s="146"/>
      <c r="J12" s="146"/>
      <c r="K12" s="35"/>
      <c r="L12" s="35"/>
      <c r="M12" s="35"/>
      <c r="N12" s="35"/>
      <c r="O12" s="35"/>
      <c r="P12" s="2"/>
      <c r="Q12" s="2"/>
    </row>
    <row r="13" spans="1:17" s="116" customFormat="1" x14ac:dyDescent="0.25">
      <c r="A13" s="186" t="s">
        <v>860</v>
      </c>
      <c r="B13" s="186"/>
      <c r="C13" s="186"/>
      <c r="D13" s="186" t="s">
        <v>861</v>
      </c>
      <c r="E13" s="186"/>
      <c r="F13" s="186"/>
      <c r="G13" s="186"/>
      <c r="H13" s="186" t="s">
        <v>862</v>
      </c>
      <c r="I13" s="186"/>
      <c r="J13" s="186"/>
    </row>
    <row r="14" spans="1:17" s="116" customFormat="1" ht="18.75" x14ac:dyDescent="0.3">
      <c r="A14" s="139"/>
      <c r="C14" s="139"/>
      <c r="D14" s="139" t="s">
        <v>863</v>
      </c>
      <c r="E14" s="139"/>
      <c r="F14" s="140"/>
      <c r="G14" s="139"/>
      <c r="H14" s="187" t="s">
        <v>864</v>
      </c>
      <c r="I14" s="187"/>
      <c r="J14" s="187"/>
    </row>
    <row r="15" spans="1:17" s="116" customFormat="1" ht="38.25" customHeight="1" x14ac:dyDescent="0.25">
      <c r="D15" s="116" t="s">
        <v>865</v>
      </c>
      <c r="L15" s="116">
        <v>1</v>
      </c>
    </row>
    <row r="16" spans="1:17" s="116" customFormat="1" x14ac:dyDescent="0.25"/>
    <row r="17" spans="1:10" s="116" customFormat="1" x14ac:dyDescent="0.25">
      <c r="A17" s="187" t="s">
        <v>866</v>
      </c>
      <c r="B17" s="187"/>
      <c r="C17" s="187"/>
      <c r="D17" s="187" t="s">
        <v>867</v>
      </c>
      <c r="E17" s="187"/>
      <c r="F17" s="187"/>
      <c r="G17" s="187"/>
      <c r="H17" s="187" t="s">
        <v>868</v>
      </c>
      <c r="I17" s="187"/>
      <c r="J17" s="187"/>
    </row>
    <row r="18" spans="1:10" s="116" customFormat="1" x14ac:dyDescent="0.25">
      <c r="A18" s="120"/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s="116" customFormat="1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s="116" customFormat="1" x14ac:dyDescent="0.25">
      <c r="A20" s="120"/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0" s="116" customFormat="1" x14ac:dyDescent="0.25">
      <c r="A21" s="120"/>
      <c r="B21" s="120"/>
      <c r="C21" s="120"/>
      <c r="D21" s="120"/>
      <c r="E21" s="120"/>
      <c r="F21" s="120"/>
      <c r="G21" s="120"/>
      <c r="H21" s="120"/>
      <c r="I21" s="120"/>
      <c r="J21" s="120"/>
    </row>
    <row r="22" spans="1:10" s="116" customFormat="1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</row>
    <row r="23" spans="1:10" s="116" customFormat="1" x14ac:dyDescent="0.25">
      <c r="A23" s="120"/>
      <c r="B23" s="120"/>
      <c r="C23" s="120"/>
      <c r="D23" s="120"/>
      <c r="E23" s="120"/>
      <c r="F23" s="120"/>
      <c r="G23" s="120"/>
      <c r="H23" s="120"/>
      <c r="I23" s="120"/>
      <c r="J23" s="120"/>
    </row>
    <row r="24" spans="1:10" s="116" customFormat="1" x14ac:dyDescent="0.25">
      <c r="A24" s="120"/>
      <c r="B24" s="120"/>
      <c r="C24" s="120"/>
      <c r="D24" s="120"/>
      <c r="E24" s="120"/>
      <c r="F24" s="120"/>
      <c r="G24" s="120"/>
      <c r="H24" s="120"/>
      <c r="I24" s="120"/>
      <c r="J24" s="120"/>
    </row>
    <row r="25" spans="1:10" s="116" customFormat="1" x14ac:dyDescent="0.25">
      <c r="A25" s="120"/>
      <c r="B25" s="120"/>
      <c r="C25" s="120"/>
      <c r="D25" s="120"/>
      <c r="E25" s="120"/>
      <c r="F25" s="120"/>
      <c r="G25" s="120"/>
      <c r="H25" s="120"/>
      <c r="I25" s="120"/>
      <c r="J25" s="120"/>
    </row>
    <row r="26" spans="1:10" s="116" customFormat="1" x14ac:dyDescent="0.25">
      <c r="A26" s="120"/>
      <c r="B26" s="120"/>
      <c r="C26" s="120"/>
      <c r="D26" s="120"/>
      <c r="E26" s="120"/>
      <c r="F26" s="120"/>
      <c r="G26" s="120"/>
      <c r="H26" s="120"/>
      <c r="I26" s="120"/>
      <c r="J26" s="120"/>
    </row>
    <row r="27" spans="1:10" s="116" customFormat="1" x14ac:dyDescent="0.25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  <row r="28" spans="1:10" s="116" customFormat="1" x14ac:dyDescent="0.25">
      <c r="A28" s="120"/>
      <c r="B28" s="120"/>
      <c r="C28" s="120"/>
      <c r="D28" s="120"/>
      <c r="E28" s="120"/>
      <c r="F28" s="120"/>
      <c r="G28" s="120"/>
      <c r="H28" s="120"/>
      <c r="I28" s="120"/>
      <c r="J28" s="120"/>
    </row>
    <row r="29" spans="1:10" s="116" customFormat="1" x14ac:dyDescent="0.25">
      <c r="A29" s="120"/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s="116" customFormat="1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</row>
    <row r="31" spans="1:10" s="116" customFormat="1" x14ac:dyDescent="0.25">
      <c r="A31" s="120"/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s="116" customFormat="1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</row>
    <row r="33" spans="1:10" s="116" customFormat="1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</row>
  </sheetData>
  <mergeCells count="18">
    <mergeCell ref="A11:D11"/>
    <mergeCell ref="A13:C13"/>
    <mergeCell ref="D13:G13"/>
    <mergeCell ref="A8:A9"/>
    <mergeCell ref="B8:B9"/>
    <mergeCell ref="C8:D9"/>
    <mergeCell ref="E8:E9"/>
    <mergeCell ref="J8:J9"/>
    <mergeCell ref="A1:D1"/>
    <mergeCell ref="A2:D2"/>
    <mergeCell ref="A4:J4"/>
    <mergeCell ref="A5:J5"/>
    <mergeCell ref="A6:J6"/>
    <mergeCell ref="H13:J13"/>
    <mergeCell ref="H14:J14"/>
    <mergeCell ref="A17:C17"/>
    <mergeCell ref="D17:G17"/>
    <mergeCell ref="H17:J17"/>
  </mergeCells>
  <pageMargins left="1.23" right="0.2" top="0.22" bottom="0.2" header="0.27" footer="0.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topLeftCell="A837" workbookViewId="0">
      <selection activeCell="B135" sqref="B135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19.57031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18.570312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7" customFormat="1" ht="21.75" customHeight="1" x14ac:dyDescent="0.3">
      <c r="A1" s="188" t="s">
        <v>843</v>
      </c>
      <c r="B1" s="188"/>
      <c r="C1" s="188"/>
      <c r="D1" s="188"/>
      <c r="E1" s="117"/>
      <c r="F1" s="118"/>
      <c r="I1" s="119"/>
    </row>
    <row r="2" spans="1:17" customFormat="1" ht="21.75" customHeight="1" x14ac:dyDescent="0.3">
      <c r="A2" s="187" t="s">
        <v>844</v>
      </c>
      <c r="B2" s="187"/>
      <c r="C2" s="187"/>
      <c r="D2" s="187"/>
      <c r="E2" s="120"/>
      <c r="F2" s="118"/>
      <c r="I2" s="119"/>
    </row>
    <row r="3" spans="1:17" customFormat="1" ht="6" customHeight="1" x14ac:dyDescent="0.3">
      <c r="A3" s="120"/>
      <c r="B3" s="120"/>
      <c r="C3" s="120"/>
      <c r="D3" s="120"/>
      <c r="E3" s="120"/>
      <c r="F3" s="118"/>
      <c r="I3" s="119"/>
    </row>
    <row r="4" spans="1:17" customFormat="1" ht="21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customFormat="1" ht="21.75" customHeight="1" x14ac:dyDescent="0.25">
      <c r="A5" s="187" t="s">
        <v>875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7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7" s="129" customFormat="1" ht="24.7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4.7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ht="29.25" customHeight="1" x14ac:dyDescent="0.25">
      <c r="A10" s="7">
        <v>1</v>
      </c>
      <c r="B10" s="8" t="s">
        <v>355</v>
      </c>
      <c r="C10" s="9" t="s">
        <v>356</v>
      </c>
      <c r="D10" s="10" t="s">
        <v>11</v>
      </c>
      <c r="E10" s="21" t="s">
        <v>357</v>
      </c>
      <c r="F10" s="21">
        <v>3.47</v>
      </c>
      <c r="G10" s="21" t="s">
        <v>837</v>
      </c>
      <c r="H10" s="21" t="s">
        <v>838</v>
      </c>
      <c r="I10" s="86">
        <v>880000</v>
      </c>
      <c r="J10" s="86"/>
      <c r="L10" s="20" t="s">
        <v>360</v>
      </c>
      <c r="M10" s="21">
        <v>17</v>
      </c>
      <c r="N10" s="21">
        <v>17</v>
      </c>
      <c r="O10" s="21">
        <v>17</v>
      </c>
      <c r="P10" s="21">
        <v>8.16</v>
      </c>
      <c r="Q10" s="79"/>
    </row>
    <row r="11" spans="1:17" ht="28.5" customHeight="1" x14ac:dyDescent="0.25">
      <c r="A11" s="197" t="s">
        <v>859</v>
      </c>
      <c r="B11" s="201"/>
      <c r="C11" s="201"/>
      <c r="D11" s="199"/>
      <c r="E11" s="132"/>
      <c r="F11" s="133"/>
      <c r="G11" s="134"/>
      <c r="H11" s="134"/>
      <c r="I11" s="135">
        <f>SUM(I10:I10)</f>
        <v>880000</v>
      </c>
      <c r="J11" s="136"/>
      <c r="K11" s="137"/>
      <c r="L11" s="30"/>
      <c r="M11" s="30"/>
      <c r="N11" s="30"/>
      <c r="O11" s="30"/>
      <c r="P11" s="2"/>
      <c r="Q11" s="2"/>
    </row>
    <row r="12" spans="1:17" ht="18.75" customHeight="1" x14ac:dyDescent="0.25">
      <c r="A12" s="138"/>
      <c r="B12" s="138"/>
      <c r="C12" s="138"/>
      <c r="D12" s="138"/>
      <c r="E12" s="35"/>
      <c r="F12" s="36"/>
      <c r="G12" s="145"/>
      <c r="H12" s="145"/>
      <c r="I12" s="146"/>
      <c r="J12" s="146"/>
      <c r="K12" s="35"/>
      <c r="L12" s="35"/>
      <c r="M12" s="35"/>
      <c r="N12" s="35"/>
      <c r="O12" s="35"/>
      <c r="P12" s="2"/>
      <c r="Q12" s="2"/>
    </row>
    <row r="13" spans="1:17" s="116" customFormat="1" x14ac:dyDescent="0.25">
      <c r="A13" s="186" t="s">
        <v>860</v>
      </c>
      <c r="B13" s="186"/>
      <c r="C13" s="186"/>
      <c r="D13" s="186" t="s">
        <v>861</v>
      </c>
      <c r="E13" s="186"/>
      <c r="F13" s="186"/>
      <c r="G13" s="186"/>
      <c r="H13" s="186" t="s">
        <v>862</v>
      </c>
      <c r="I13" s="186"/>
      <c r="J13" s="186"/>
    </row>
    <row r="14" spans="1:17" s="116" customFormat="1" ht="18.75" x14ac:dyDescent="0.3">
      <c r="A14" s="139"/>
      <c r="C14" s="139"/>
      <c r="D14" s="139" t="s">
        <v>863</v>
      </c>
      <c r="E14" s="139"/>
      <c r="F14" s="140"/>
      <c r="G14" s="139"/>
      <c r="H14" s="187" t="s">
        <v>864</v>
      </c>
      <c r="I14" s="187"/>
      <c r="J14" s="187"/>
    </row>
    <row r="15" spans="1:17" s="116" customFormat="1" ht="43.5" customHeight="1" x14ac:dyDescent="0.25">
      <c r="D15" s="116" t="s">
        <v>865</v>
      </c>
      <c r="L15" s="116">
        <v>1</v>
      </c>
    </row>
    <row r="16" spans="1:17" s="116" customFormat="1" x14ac:dyDescent="0.25"/>
    <row r="17" spans="1:10" s="116" customFormat="1" x14ac:dyDescent="0.25">
      <c r="A17" s="187" t="s">
        <v>866</v>
      </c>
      <c r="B17" s="187"/>
      <c r="C17" s="187"/>
      <c r="D17" s="187" t="s">
        <v>867</v>
      </c>
      <c r="E17" s="187"/>
      <c r="F17" s="187"/>
      <c r="G17" s="187"/>
      <c r="H17" s="187" t="s">
        <v>868</v>
      </c>
      <c r="I17" s="187"/>
      <c r="J17" s="187"/>
    </row>
    <row r="18" spans="1:10" s="116" customFormat="1" x14ac:dyDescent="0.25">
      <c r="A18" s="120"/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s="116" customFormat="1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 s="116" customFormat="1" x14ac:dyDescent="0.25">
      <c r="A20" s="120"/>
      <c r="B20" s="120"/>
      <c r="C20" s="120"/>
      <c r="D20" s="120"/>
      <c r="E20" s="120"/>
      <c r="F20" s="120"/>
      <c r="G20" s="120"/>
      <c r="H20" s="120"/>
      <c r="I20" s="120"/>
      <c r="J20" s="120"/>
    </row>
    <row r="21" spans="1:10" s="116" customFormat="1" x14ac:dyDescent="0.25">
      <c r="A21" s="120"/>
      <c r="B21" s="120"/>
      <c r="C21" s="120"/>
      <c r="D21" s="120"/>
      <c r="E21" s="120"/>
      <c r="F21" s="120"/>
      <c r="G21" s="120"/>
      <c r="H21" s="120"/>
      <c r="I21" s="120"/>
      <c r="J21" s="120"/>
    </row>
    <row r="22" spans="1:10" s="116" customFormat="1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</row>
    <row r="23" spans="1:10" s="116" customFormat="1" x14ac:dyDescent="0.25">
      <c r="A23" s="120"/>
      <c r="B23" s="120"/>
      <c r="C23" s="120"/>
      <c r="D23" s="120"/>
      <c r="E23" s="120"/>
      <c r="F23" s="120"/>
      <c r="G23" s="120"/>
      <c r="H23" s="120"/>
      <c r="I23" s="120"/>
      <c r="J23" s="120"/>
    </row>
    <row r="24" spans="1:10" s="116" customFormat="1" x14ac:dyDescent="0.25">
      <c r="A24" s="120"/>
      <c r="B24" s="120"/>
      <c r="C24" s="120"/>
      <c r="D24" s="120"/>
      <c r="E24" s="120"/>
      <c r="F24" s="120"/>
      <c r="G24" s="120"/>
      <c r="H24" s="120"/>
      <c r="I24" s="120"/>
      <c r="J24" s="120"/>
    </row>
    <row r="25" spans="1:10" s="116" customFormat="1" x14ac:dyDescent="0.25">
      <c r="A25" s="120"/>
      <c r="B25" s="120"/>
      <c r="C25" s="120"/>
      <c r="D25" s="120"/>
      <c r="E25" s="120"/>
      <c r="F25" s="120"/>
      <c r="G25" s="120"/>
      <c r="H25" s="120"/>
      <c r="I25" s="120"/>
      <c r="J25" s="120"/>
    </row>
    <row r="26" spans="1:10" s="116" customFormat="1" x14ac:dyDescent="0.25">
      <c r="A26" s="120"/>
      <c r="B26" s="120"/>
      <c r="C26" s="120"/>
      <c r="D26" s="120"/>
      <c r="E26" s="120"/>
      <c r="F26" s="120"/>
      <c r="G26" s="120"/>
      <c r="H26" s="120"/>
      <c r="I26" s="120"/>
      <c r="J26" s="120"/>
    </row>
    <row r="27" spans="1:10" s="116" customFormat="1" x14ac:dyDescent="0.25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  <row r="28" spans="1:10" s="116" customFormat="1" x14ac:dyDescent="0.25">
      <c r="A28" s="120"/>
      <c r="B28" s="120"/>
      <c r="C28" s="120"/>
      <c r="D28" s="120"/>
      <c r="E28" s="120"/>
      <c r="F28" s="120"/>
      <c r="G28" s="120"/>
      <c r="H28" s="120"/>
      <c r="I28" s="120"/>
      <c r="J28" s="120"/>
    </row>
    <row r="29" spans="1:10" s="116" customFormat="1" x14ac:dyDescent="0.25">
      <c r="A29" s="120"/>
      <c r="B29" s="120"/>
      <c r="C29" s="120"/>
      <c r="D29" s="120"/>
      <c r="E29" s="120"/>
      <c r="F29" s="120"/>
      <c r="G29" s="120"/>
      <c r="H29" s="120"/>
      <c r="I29" s="120"/>
      <c r="J29" s="120"/>
    </row>
    <row r="30" spans="1:10" s="116" customFormat="1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</row>
    <row r="31" spans="1:10" s="116" customFormat="1" x14ac:dyDescent="0.25">
      <c r="A31" s="120"/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customFormat="1" ht="21.75" customHeight="1" x14ac:dyDescent="0.3">
      <c r="A32" s="188" t="s">
        <v>843</v>
      </c>
      <c r="B32" s="188"/>
      <c r="C32" s="188"/>
      <c r="D32" s="188"/>
      <c r="E32" s="117"/>
      <c r="F32" s="118"/>
      <c r="I32" s="119"/>
    </row>
    <row r="33" spans="1:17" customFormat="1" ht="21.75" customHeight="1" x14ac:dyDescent="0.3">
      <c r="A33" s="187" t="s">
        <v>844</v>
      </c>
      <c r="B33" s="187"/>
      <c r="C33" s="187"/>
      <c r="D33" s="187"/>
      <c r="E33" s="120"/>
      <c r="F33" s="118"/>
      <c r="I33" s="119"/>
    </row>
    <row r="34" spans="1:17" customFormat="1" ht="6" customHeight="1" x14ac:dyDescent="0.3">
      <c r="A34" s="120"/>
      <c r="B34" s="120"/>
      <c r="C34" s="120"/>
      <c r="D34" s="120"/>
      <c r="E34" s="120"/>
      <c r="F34" s="118"/>
      <c r="I34" s="119"/>
    </row>
    <row r="35" spans="1:17" customFormat="1" ht="21" customHeight="1" x14ac:dyDescent="0.25">
      <c r="A35" s="187" t="s">
        <v>845</v>
      </c>
      <c r="B35" s="187"/>
      <c r="C35" s="187"/>
      <c r="D35" s="187"/>
      <c r="E35" s="187"/>
      <c r="F35" s="187"/>
      <c r="G35" s="187"/>
      <c r="H35" s="187"/>
      <c r="I35" s="187"/>
      <c r="J35" s="187"/>
    </row>
    <row r="36" spans="1:17" customFormat="1" ht="21.75" customHeight="1" x14ac:dyDescent="0.25">
      <c r="A36" s="187" t="s">
        <v>876</v>
      </c>
      <c r="B36" s="187"/>
      <c r="C36" s="187"/>
      <c r="D36" s="187"/>
      <c r="E36" s="187"/>
      <c r="F36" s="187"/>
      <c r="G36" s="187"/>
      <c r="H36" s="187"/>
      <c r="I36" s="187"/>
      <c r="J36" s="187"/>
    </row>
    <row r="37" spans="1:17" s="144" customFormat="1" ht="20.25" customHeight="1" x14ac:dyDescent="0.25">
      <c r="A37" s="189" t="s">
        <v>858</v>
      </c>
      <c r="B37" s="189"/>
      <c r="C37" s="189"/>
      <c r="D37" s="189"/>
      <c r="E37" s="189"/>
      <c r="F37" s="189"/>
      <c r="G37" s="189"/>
      <c r="H37" s="189"/>
      <c r="I37" s="189"/>
      <c r="J37" s="189"/>
    </row>
    <row r="38" spans="1:17" customFormat="1" ht="10.5" customHeight="1" x14ac:dyDescent="0.25">
      <c r="A38" s="121"/>
      <c r="B38" s="122"/>
      <c r="C38" s="123"/>
      <c r="D38" s="124"/>
      <c r="E38" s="121"/>
      <c r="F38" s="125"/>
      <c r="G38" s="121"/>
      <c r="H38" s="123"/>
      <c r="I38" s="126"/>
    </row>
    <row r="39" spans="1:17" s="129" customFormat="1" ht="24.75" customHeight="1" x14ac:dyDescent="0.2">
      <c r="A39" s="190" t="s">
        <v>833</v>
      </c>
      <c r="B39" s="190" t="s">
        <v>846</v>
      </c>
      <c r="C39" s="193" t="s">
        <v>847</v>
      </c>
      <c r="D39" s="194"/>
      <c r="E39" s="190" t="s">
        <v>848</v>
      </c>
      <c r="F39" s="127" t="s">
        <v>849</v>
      </c>
      <c r="G39" s="127" t="s">
        <v>850</v>
      </c>
      <c r="H39" s="127" t="s">
        <v>851</v>
      </c>
      <c r="I39" s="128" t="s">
        <v>852</v>
      </c>
      <c r="J39" s="190" t="s">
        <v>853</v>
      </c>
    </row>
    <row r="40" spans="1:17" s="129" customFormat="1" ht="24.75" customHeight="1" x14ac:dyDescent="0.2">
      <c r="A40" s="191"/>
      <c r="B40" s="191"/>
      <c r="C40" s="200"/>
      <c r="D40" s="196"/>
      <c r="E40" s="191"/>
      <c r="F40" s="130" t="s">
        <v>854</v>
      </c>
      <c r="G40" s="130" t="s">
        <v>855</v>
      </c>
      <c r="H40" s="130" t="s">
        <v>856</v>
      </c>
      <c r="I40" s="131" t="s">
        <v>857</v>
      </c>
      <c r="J40" s="191"/>
    </row>
    <row r="41" spans="1:17" ht="23.25" customHeight="1" x14ac:dyDescent="0.25">
      <c r="A41" s="7">
        <v>1</v>
      </c>
      <c r="B41" s="8" t="s">
        <v>363</v>
      </c>
      <c r="C41" s="9" t="s">
        <v>364</v>
      </c>
      <c r="D41" s="10" t="s">
        <v>50</v>
      </c>
      <c r="E41" s="21" t="s">
        <v>362</v>
      </c>
      <c r="F41" s="21">
        <v>3.59</v>
      </c>
      <c r="G41" s="21" t="s">
        <v>837</v>
      </c>
      <c r="H41" s="21" t="s">
        <v>838</v>
      </c>
      <c r="I41" s="86">
        <v>880000</v>
      </c>
      <c r="J41" s="86"/>
      <c r="L41" s="20" t="s">
        <v>368</v>
      </c>
      <c r="M41" s="21">
        <v>17</v>
      </c>
      <c r="N41" s="21">
        <v>17</v>
      </c>
      <c r="O41" s="21">
        <v>17</v>
      </c>
      <c r="P41" s="21">
        <v>8.64</v>
      </c>
      <c r="Q41" s="79"/>
    </row>
    <row r="42" spans="1:17" ht="23.25" customHeight="1" x14ac:dyDescent="0.25">
      <c r="A42" s="7">
        <v>2</v>
      </c>
      <c r="B42" s="8" t="s">
        <v>365</v>
      </c>
      <c r="C42" s="9" t="s">
        <v>366</v>
      </c>
      <c r="D42" s="10" t="s">
        <v>102</v>
      </c>
      <c r="E42" s="21" t="s">
        <v>367</v>
      </c>
      <c r="F42" s="21">
        <v>3.59</v>
      </c>
      <c r="G42" s="21" t="s">
        <v>837</v>
      </c>
      <c r="H42" s="21" t="s">
        <v>838</v>
      </c>
      <c r="I42" s="86">
        <v>880000</v>
      </c>
      <c r="J42" s="86"/>
      <c r="L42" s="20" t="s">
        <v>368</v>
      </c>
      <c r="M42" s="21">
        <v>17</v>
      </c>
      <c r="N42" s="21">
        <v>17</v>
      </c>
      <c r="O42" s="21">
        <v>17</v>
      </c>
      <c r="P42" s="21">
        <v>8.5500000000000007</v>
      </c>
      <c r="Q42" s="79"/>
    </row>
    <row r="43" spans="1:17" ht="23.25" customHeight="1" x14ac:dyDescent="0.25">
      <c r="A43" s="7">
        <v>3</v>
      </c>
      <c r="B43" s="8" t="s">
        <v>361</v>
      </c>
      <c r="C43" s="9" t="s">
        <v>359</v>
      </c>
      <c r="D43" s="10" t="s">
        <v>86</v>
      </c>
      <c r="E43" s="21" t="s">
        <v>362</v>
      </c>
      <c r="F43" s="21">
        <v>3.59</v>
      </c>
      <c r="G43" s="21" t="s">
        <v>837</v>
      </c>
      <c r="H43" s="21" t="s">
        <v>838</v>
      </c>
      <c r="I43" s="86">
        <v>880000</v>
      </c>
      <c r="J43" s="86"/>
      <c r="L43" s="20" t="s">
        <v>368</v>
      </c>
      <c r="M43" s="21">
        <v>17</v>
      </c>
      <c r="N43" s="21">
        <v>17</v>
      </c>
      <c r="O43" s="21">
        <v>17</v>
      </c>
      <c r="P43" s="21">
        <v>8.33</v>
      </c>
      <c r="Q43" s="79"/>
    </row>
    <row r="44" spans="1:17" ht="28.5" customHeight="1" x14ac:dyDescent="0.25">
      <c r="A44" s="197" t="s">
        <v>859</v>
      </c>
      <c r="B44" s="201"/>
      <c r="C44" s="201"/>
      <c r="D44" s="199"/>
      <c r="E44" s="132"/>
      <c r="F44" s="133"/>
      <c r="G44" s="134"/>
      <c r="H44" s="134"/>
      <c r="I44" s="135">
        <f>SUM(I41:I43)</f>
        <v>2640000</v>
      </c>
      <c r="J44" s="136"/>
      <c r="K44" s="137"/>
      <c r="L44" s="30"/>
      <c r="M44" s="30"/>
      <c r="N44" s="30"/>
      <c r="O44" s="30"/>
      <c r="P44" s="2"/>
      <c r="Q44" s="2"/>
    </row>
    <row r="45" spans="1:17" ht="18.75" customHeight="1" x14ac:dyDescent="0.25">
      <c r="A45" s="138"/>
      <c r="B45" s="138"/>
      <c r="C45" s="138"/>
      <c r="D45" s="138"/>
      <c r="E45" s="35"/>
      <c r="F45" s="36"/>
      <c r="G45" s="145"/>
      <c r="H45" s="145"/>
      <c r="I45" s="146"/>
      <c r="J45" s="146"/>
      <c r="K45" s="35"/>
      <c r="L45" s="35"/>
      <c r="M45" s="35"/>
      <c r="N45" s="35"/>
      <c r="O45" s="35"/>
      <c r="P45" s="2"/>
      <c r="Q45" s="2"/>
    </row>
    <row r="46" spans="1:17" s="116" customFormat="1" x14ac:dyDescent="0.25">
      <c r="A46" s="186" t="s">
        <v>860</v>
      </c>
      <c r="B46" s="186"/>
      <c r="C46" s="186"/>
      <c r="D46" s="186" t="s">
        <v>861</v>
      </c>
      <c r="E46" s="186"/>
      <c r="F46" s="186"/>
      <c r="G46" s="186"/>
      <c r="H46" s="186" t="s">
        <v>862</v>
      </c>
      <c r="I46" s="186"/>
      <c r="J46" s="186"/>
    </row>
    <row r="47" spans="1:17" s="116" customFormat="1" ht="18.75" x14ac:dyDescent="0.3">
      <c r="A47" s="139"/>
      <c r="C47" s="139"/>
      <c r="D47" s="139" t="s">
        <v>863</v>
      </c>
      <c r="E47" s="139"/>
      <c r="F47" s="140"/>
      <c r="G47" s="139"/>
      <c r="H47" s="187" t="s">
        <v>864</v>
      </c>
      <c r="I47" s="187"/>
      <c r="J47" s="187"/>
    </row>
    <row r="48" spans="1:17" s="116" customFormat="1" ht="43.5" customHeight="1" x14ac:dyDescent="0.25">
      <c r="D48" s="116" t="s">
        <v>865</v>
      </c>
      <c r="L48" s="116">
        <v>1</v>
      </c>
    </row>
    <row r="49" spans="1:10" s="116" customFormat="1" x14ac:dyDescent="0.25"/>
    <row r="50" spans="1:10" s="116" customFormat="1" x14ac:dyDescent="0.25">
      <c r="A50" s="187" t="s">
        <v>866</v>
      </c>
      <c r="B50" s="187"/>
      <c r="C50" s="187"/>
      <c r="D50" s="187" t="s">
        <v>867</v>
      </c>
      <c r="E50" s="187"/>
      <c r="F50" s="187"/>
      <c r="G50" s="187"/>
      <c r="H50" s="187" t="s">
        <v>868</v>
      </c>
      <c r="I50" s="187"/>
      <c r="J50" s="187"/>
    </row>
    <row r="51" spans="1:10" s="116" customFormat="1" x14ac:dyDescent="0.25">
      <c r="A51" s="120"/>
      <c r="B51" s="120"/>
      <c r="C51" s="120"/>
      <c r="D51" s="120"/>
      <c r="E51" s="120"/>
      <c r="F51" s="120"/>
      <c r="G51" s="120"/>
      <c r="H51" s="120"/>
      <c r="I51" s="120"/>
      <c r="J51" s="120"/>
    </row>
    <row r="52" spans="1:10" s="116" customFormat="1" x14ac:dyDescent="0.25">
      <c r="A52" s="120"/>
      <c r="B52" s="120"/>
      <c r="C52" s="120"/>
      <c r="D52" s="120"/>
      <c r="E52" s="120"/>
      <c r="F52" s="120"/>
      <c r="G52" s="120"/>
      <c r="H52" s="120"/>
      <c r="I52" s="120"/>
      <c r="J52" s="120"/>
    </row>
    <row r="53" spans="1:10" s="116" customFormat="1" x14ac:dyDescent="0.25">
      <c r="A53" s="120"/>
      <c r="B53" s="120"/>
      <c r="C53" s="120"/>
      <c r="D53" s="120"/>
      <c r="E53" s="120"/>
      <c r="F53" s="120"/>
      <c r="G53" s="120"/>
      <c r="H53" s="120"/>
      <c r="I53" s="120"/>
      <c r="J53" s="120"/>
    </row>
    <row r="54" spans="1:10" s="116" customFormat="1" x14ac:dyDescent="0.25">
      <c r="A54" s="120"/>
      <c r="B54" s="120"/>
      <c r="C54" s="120"/>
      <c r="D54" s="120"/>
      <c r="E54" s="120"/>
      <c r="F54" s="120"/>
      <c r="G54" s="120"/>
      <c r="H54" s="120"/>
      <c r="I54" s="120"/>
      <c r="J54" s="120"/>
    </row>
    <row r="55" spans="1:10" s="116" customFormat="1" x14ac:dyDescent="0.25">
      <c r="A55" s="120"/>
      <c r="B55" s="120"/>
      <c r="C55" s="120"/>
      <c r="D55" s="120"/>
      <c r="E55" s="120"/>
      <c r="F55" s="120"/>
      <c r="G55" s="120"/>
      <c r="H55" s="120"/>
      <c r="I55" s="120"/>
      <c r="J55" s="120"/>
    </row>
    <row r="56" spans="1:10" s="116" customFormat="1" x14ac:dyDescent="0.25">
      <c r="A56" s="120"/>
      <c r="B56" s="120"/>
      <c r="C56" s="120"/>
      <c r="D56" s="120"/>
      <c r="E56" s="120"/>
      <c r="F56" s="120"/>
      <c r="G56" s="120"/>
      <c r="H56" s="120"/>
      <c r="I56" s="120"/>
      <c r="J56" s="120"/>
    </row>
    <row r="57" spans="1:10" s="116" customFormat="1" x14ac:dyDescent="0.25">
      <c r="A57" s="120"/>
      <c r="B57" s="120"/>
      <c r="C57" s="120"/>
      <c r="D57" s="120"/>
      <c r="E57" s="120"/>
      <c r="F57" s="120"/>
      <c r="G57" s="120"/>
      <c r="H57" s="120"/>
      <c r="I57" s="120"/>
      <c r="J57" s="120"/>
    </row>
    <row r="58" spans="1:10" s="116" customFormat="1" x14ac:dyDescent="0.25">
      <c r="A58" s="120"/>
      <c r="B58" s="120"/>
      <c r="C58" s="120"/>
      <c r="D58" s="120"/>
      <c r="E58" s="120"/>
      <c r="F58" s="120"/>
      <c r="G58" s="120"/>
      <c r="H58" s="120"/>
      <c r="I58" s="120"/>
      <c r="J58" s="120"/>
    </row>
    <row r="59" spans="1:10" s="116" customFormat="1" x14ac:dyDescent="0.25">
      <c r="A59" s="120"/>
      <c r="B59" s="120"/>
      <c r="C59" s="120"/>
      <c r="D59" s="120"/>
      <c r="E59" s="120"/>
      <c r="F59" s="120"/>
      <c r="G59" s="120"/>
      <c r="H59" s="120"/>
      <c r="I59" s="120"/>
      <c r="J59" s="120"/>
    </row>
    <row r="60" spans="1:10" s="116" customFormat="1" x14ac:dyDescent="0.25">
      <c r="A60" s="120"/>
      <c r="B60" s="120"/>
      <c r="C60" s="120"/>
      <c r="D60" s="120"/>
      <c r="E60" s="120"/>
      <c r="F60" s="120"/>
      <c r="G60" s="120"/>
      <c r="H60" s="120"/>
      <c r="I60" s="120"/>
      <c r="J60" s="120"/>
    </row>
    <row r="61" spans="1:10" s="116" customFormat="1" x14ac:dyDescent="0.25">
      <c r="A61" s="120"/>
      <c r="B61" s="120"/>
      <c r="C61" s="120"/>
      <c r="D61" s="120"/>
      <c r="E61" s="120"/>
      <c r="F61" s="120"/>
      <c r="G61" s="120"/>
      <c r="H61" s="120"/>
      <c r="I61" s="120"/>
      <c r="J61" s="120"/>
    </row>
    <row r="62" spans="1:10" customFormat="1" ht="21.75" customHeight="1" x14ac:dyDescent="0.3">
      <c r="A62" s="188" t="s">
        <v>843</v>
      </c>
      <c r="B62" s="188"/>
      <c r="C62" s="188"/>
      <c r="D62" s="188"/>
      <c r="E62" s="117"/>
      <c r="F62" s="118"/>
      <c r="I62" s="119"/>
    </row>
    <row r="63" spans="1:10" customFormat="1" ht="21.75" customHeight="1" x14ac:dyDescent="0.3">
      <c r="A63" s="187" t="s">
        <v>844</v>
      </c>
      <c r="B63" s="187"/>
      <c r="C63" s="187"/>
      <c r="D63" s="187"/>
      <c r="E63" s="120"/>
      <c r="F63" s="118"/>
      <c r="I63" s="119"/>
    </row>
    <row r="64" spans="1:10" customFormat="1" ht="6" customHeight="1" x14ac:dyDescent="0.3">
      <c r="A64" s="120"/>
      <c r="B64" s="120"/>
      <c r="C64" s="120"/>
      <c r="D64" s="120"/>
      <c r="E64" s="120"/>
      <c r="F64" s="118"/>
      <c r="I64" s="119"/>
    </row>
    <row r="65" spans="1:18" customFormat="1" ht="21" customHeight="1" x14ac:dyDescent="0.25">
      <c r="A65" s="187" t="s">
        <v>845</v>
      </c>
      <c r="B65" s="187"/>
      <c r="C65" s="187"/>
      <c r="D65" s="187"/>
      <c r="E65" s="187"/>
      <c r="F65" s="187"/>
      <c r="G65" s="187"/>
      <c r="H65" s="187"/>
      <c r="I65" s="187"/>
      <c r="J65" s="187"/>
    </row>
    <row r="66" spans="1:18" customFormat="1" ht="21.75" customHeight="1" x14ac:dyDescent="0.25">
      <c r="A66" s="187" t="s">
        <v>877</v>
      </c>
      <c r="B66" s="187"/>
      <c r="C66" s="187"/>
      <c r="D66" s="187"/>
      <c r="E66" s="187"/>
      <c r="F66" s="187"/>
      <c r="G66" s="187"/>
      <c r="H66" s="187"/>
      <c r="I66" s="187"/>
      <c r="J66" s="187"/>
    </row>
    <row r="67" spans="1:18" s="144" customFormat="1" ht="20.25" customHeight="1" x14ac:dyDescent="0.25">
      <c r="A67" s="189" t="s">
        <v>858</v>
      </c>
      <c r="B67" s="189"/>
      <c r="C67" s="189"/>
      <c r="D67" s="189"/>
      <c r="E67" s="189"/>
      <c r="F67" s="189"/>
      <c r="G67" s="189"/>
      <c r="H67" s="189"/>
      <c r="I67" s="189"/>
      <c r="J67" s="189"/>
    </row>
    <row r="68" spans="1:18" customFormat="1" ht="10.5" customHeight="1" x14ac:dyDescent="0.25">
      <c r="A68" s="121"/>
      <c r="B68" s="122"/>
      <c r="C68" s="123"/>
      <c r="D68" s="124"/>
      <c r="E68" s="121"/>
      <c r="F68" s="125"/>
      <c r="G68" s="121"/>
      <c r="H68" s="123"/>
      <c r="I68" s="126"/>
    </row>
    <row r="69" spans="1:18" s="129" customFormat="1" ht="24.75" customHeight="1" x14ac:dyDescent="0.2">
      <c r="A69" s="190" t="s">
        <v>833</v>
      </c>
      <c r="B69" s="190" t="s">
        <v>846</v>
      </c>
      <c r="C69" s="193" t="s">
        <v>847</v>
      </c>
      <c r="D69" s="194"/>
      <c r="E69" s="190" t="s">
        <v>848</v>
      </c>
      <c r="F69" s="127" t="s">
        <v>849</v>
      </c>
      <c r="G69" s="127" t="s">
        <v>850</v>
      </c>
      <c r="H69" s="127" t="s">
        <v>851</v>
      </c>
      <c r="I69" s="128" t="s">
        <v>852</v>
      </c>
      <c r="J69" s="190" t="s">
        <v>853</v>
      </c>
    </row>
    <row r="70" spans="1:18" s="129" customFormat="1" ht="24.75" customHeight="1" x14ac:dyDescent="0.2">
      <c r="A70" s="191"/>
      <c r="B70" s="191"/>
      <c r="C70" s="200"/>
      <c r="D70" s="196"/>
      <c r="E70" s="191"/>
      <c r="F70" s="130" t="s">
        <v>854</v>
      </c>
      <c r="G70" s="130" t="s">
        <v>855</v>
      </c>
      <c r="H70" s="130" t="s">
        <v>856</v>
      </c>
      <c r="I70" s="131" t="s">
        <v>857</v>
      </c>
      <c r="J70" s="191"/>
    </row>
    <row r="71" spans="1:18" ht="21.75" customHeight="1" x14ac:dyDescent="0.25">
      <c r="A71" s="7">
        <v>1</v>
      </c>
      <c r="B71" s="8" t="s">
        <v>369</v>
      </c>
      <c r="C71" s="9" t="s">
        <v>370</v>
      </c>
      <c r="D71" s="10" t="s">
        <v>371</v>
      </c>
      <c r="E71" s="21" t="s">
        <v>372</v>
      </c>
      <c r="F71" s="21">
        <v>3.47</v>
      </c>
      <c r="G71" s="21" t="s">
        <v>837</v>
      </c>
      <c r="H71" s="21" t="s">
        <v>838</v>
      </c>
      <c r="I71" s="86">
        <v>880000</v>
      </c>
      <c r="J71" s="86"/>
      <c r="L71" s="20" t="s">
        <v>375</v>
      </c>
      <c r="M71" s="21">
        <v>17</v>
      </c>
      <c r="N71" s="21">
        <v>17</v>
      </c>
      <c r="O71" s="21">
        <v>17</v>
      </c>
      <c r="P71" s="21">
        <v>8.32</v>
      </c>
      <c r="Q71" s="79"/>
    </row>
    <row r="72" spans="1:18" ht="21.75" customHeight="1" x14ac:dyDescent="0.25">
      <c r="A72" s="7">
        <v>2</v>
      </c>
      <c r="B72" s="8" t="s">
        <v>373</v>
      </c>
      <c r="C72" s="9" t="s">
        <v>10</v>
      </c>
      <c r="D72" s="10" t="s">
        <v>158</v>
      </c>
      <c r="E72" s="21" t="s">
        <v>374</v>
      </c>
      <c r="F72" s="27">
        <v>3.4</v>
      </c>
      <c r="G72" s="21" t="s">
        <v>837</v>
      </c>
      <c r="H72" s="21" t="s">
        <v>838</v>
      </c>
      <c r="I72" s="86">
        <v>880000</v>
      </c>
      <c r="J72" s="86"/>
      <c r="L72" s="20" t="s">
        <v>375</v>
      </c>
      <c r="M72" s="21">
        <v>15</v>
      </c>
      <c r="N72" s="21">
        <v>15</v>
      </c>
      <c r="O72" s="21">
        <v>15</v>
      </c>
      <c r="P72" s="27">
        <v>8.4</v>
      </c>
      <c r="Q72" s="80"/>
    </row>
    <row r="73" spans="1:18" ht="28.5" customHeight="1" x14ac:dyDescent="0.25">
      <c r="A73" s="197" t="s">
        <v>859</v>
      </c>
      <c r="B73" s="201"/>
      <c r="C73" s="201"/>
      <c r="D73" s="199"/>
      <c r="E73" s="132"/>
      <c r="F73" s="133"/>
      <c r="G73" s="134"/>
      <c r="H73" s="134"/>
      <c r="I73" s="135">
        <f>SUM(I71:I72)</f>
        <v>1760000</v>
      </c>
      <c r="J73" s="136"/>
      <c r="K73" s="137"/>
      <c r="L73" s="30"/>
      <c r="M73" s="30"/>
      <c r="N73" s="30"/>
      <c r="O73" s="30"/>
      <c r="P73" s="2"/>
      <c r="Q73" s="2"/>
    </row>
    <row r="74" spans="1:18" ht="18.75" customHeight="1" x14ac:dyDescent="0.25">
      <c r="A74" s="138"/>
      <c r="B74" s="138"/>
      <c r="C74" s="138"/>
      <c r="D74" s="138"/>
      <c r="E74" s="35"/>
      <c r="F74" s="36"/>
      <c r="G74" s="145"/>
      <c r="H74" s="145"/>
      <c r="I74" s="146"/>
      <c r="J74" s="146"/>
      <c r="K74" s="35"/>
      <c r="L74" s="35"/>
      <c r="M74" s="35"/>
      <c r="N74" s="35"/>
      <c r="O74" s="35"/>
      <c r="P74" s="2"/>
      <c r="Q74" s="2"/>
    </row>
    <row r="75" spans="1:18" s="116" customFormat="1" x14ac:dyDescent="0.25">
      <c r="A75" s="186" t="s">
        <v>860</v>
      </c>
      <c r="B75" s="186"/>
      <c r="C75" s="186"/>
      <c r="D75" s="186" t="s">
        <v>861</v>
      </c>
      <c r="E75" s="186"/>
      <c r="F75" s="186"/>
      <c r="G75" s="186"/>
      <c r="H75" s="186" t="s">
        <v>862</v>
      </c>
      <c r="I75" s="186"/>
      <c r="J75" s="186"/>
    </row>
    <row r="76" spans="1:18" s="116" customFormat="1" ht="18.75" x14ac:dyDescent="0.3">
      <c r="A76" s="139"/>
      <c r="C76" s="139"/>
      <c r="D76" s="139" t="s">
        <v>863</v>
      </c>
      <c r="E76" s="139"/>
      <c r="F76" s="140"/>
      <c r="G76" s="139"/>
      <c r="H76" s="187" t="s">
        <v>864</v>
      </c>
      <c r="I76" s="187"/>
      <c r="J76" s="187"/>
    </row>
    <row r="77" spans="1:18" s="116" customFormat="1" ht="43.5" customHeight="1" x14ac:dyDescent="0.25">
      <c r="D77" s="116" t="s">
        <v>865</v>
      </c>
      <c r="L77" s="116">
        <v>1</v>
      </c>
      <c r="R77" s="116">
        <f>14*15</f>
        <v>210</v>
      </c>
    </row>
    <row r="78" spans="1:18" s="116" customFormat="1" x14ac:dyDescent="0.25"/>
    <row r="79" spans="1:18" s="116" customFormat="1" x14ac:dyDescent="0.25">
      <c r="A79" s="187" t="s">
        <v>866</v>
      </c>
      <c r="B79" s="187"/>
      <c r="C79" s="187"/>
      <c r="D79" s="187" t="s">
        <v>867</v>
      </c>
      <c r="E79" s="187"/>
      <c r="F79" s="187"/>
      <c r="G79" s="187"/>
      <c r="H79" s="187" t="s">
        <v>868</v>
      </c>
      <c r="I79" s="187"/>
      <c r="J79" s="187"/>
    </row>
    <row r="80" spans="1:18" s="116" customForma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</row>
    <row r="81" spans="1:10" s="116" customFormat="1" x14ac:dyDescent="0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</row>
    <row r="82" spans="1:10" s="116" customFormat="1" x14ac:dyDescent="0.25">
      <c r="A82" s="141"/>
      <c r="B82" s="141"/>
      <c r="C82" s="141"/>
      <c r="D82" s="141"/>
      <c r="E82" s="141"/>
      <c r="F82" s="141"/>
      <c r="G82" s="141"/>
      <c r="H82" s="141"/>
      <c r="I82" s="141"/>
      <c r="J82" s="141"/>
    </row>
    <row r="83" spans="1:10" s="116" customFormat="1" x14ac:dyDescent="0.25">
      <c r="A83" s="141"/>
      <c r="B83" s="141"/>
      <c r="C83" s="141"/>
      <c r="D83" s="141"/>
      <c r="E83" s="141"/>
      <c r="F83" s="141"/>
      <c r="G83" s="141"/>
      <c r="H83" s="141"/>
      <c r="I83" s="141"/>
      <c r="J83" s="141"/>
    </row>
    <row r="84" spans="1:10" s="116" customFormat="1" x14ac:dyDescent="0.25">
      <c r="A84" s="141"/>
      <c r="B84" s="141"/>
      <c r="C84" s="141"/>
      <c r="D84" s="141"/>
      <c r="E84" s="141"/>
      <c r="F84" s="141"/>
      <c r="G84" s="141"/>
      <c r="H84" s="141"/>
      <c r="I84" s="141"/>
      <c r="J84" s="141"/>
    </row>
    <row r="85" spans="1:10" s="116" customFormat="1" x14ac:dyDescent="0.25">
      <c r="A85" s="141"/>
      <c r="B85" s="141"/>
      <c r="C85" s="141"/>
      <c r="D85" s="141"/>
      <c r="E85" s="141"/>
      <c r="F85" s="141"/>
      <c r="G85" s="141"/>
      <c r="H85" s="141"/>
      <c r="I85" s="141"/>
      <c r="J85" s="141"/>
    </row>
    <row r="86" spans="1:10" s="116" customFormat="1" x14ac:dyDescent="0.25">
      <c r="A86" s="141"/>
      <c r="B86" s="141"/>
      <c r="C86" s="141"/>
      <c r="D86" s="141"/>
      <c r="E86" s="141"/>
      <c r="F86" s="141"/>
      <c r="G86" s="141"/>
      <c r="H86" s="141"/>
      <c r="I86" s="141"/>
      <c r="J86" s="141"/>
    </row>
    <row r="87" spans="1:10" s="116" customFormat="1" x14ac:dyDescent="0.25">
      <c r="A87" s="141"/>
      <c r="B87" s="141"/>
      <c r="C87" s="141"/>
      <c r="D87" s="141"/>
      <c r="E87" s="141"/>
      <c r="F87" s="141"/>
      <c r="G87" s="141"/>
      <c r="H87" s="141"/>
      <c r="I87" s="141"/>
      <c r="J87" s="141"/>
    </row>
    <row r="88" spans="1:10" s="116" customFormat="1" x14ac:dyDescent="0.25">
      <c r="A88" s="141"/>
      <c r="B88" s="141"/>
      <c r="C88" s="141"/>
      <c r="D88" s="141"/>
      <c r="E88" s="141"/>
      <c r="F88" s="141"/>
      <c r="G88" s="141"/>
      <c r="H88" s="141"/>
      <c r="I88" s="141"/>
      <c r="J88" s="141"/>
    </row>
    <row r="89" spans="1:10" s="116" customFormat="1" x14ac:dyDescent="0.25">
      <c r="A89" s="141"/>
      <c r="B89" s="141"/>
      <c r="C89" s="141"/>
      <c r="D89" s="141"/>
      <c r="E89" s="141"/>
      <c r="F89" s="141"/>
      <c r="G89" s="141"/>
      <c r="H89" s="141"/>
      <c r="I89" s="141"/>
      <c r="J89" s="141"/>
    </row>
    <row r="90" spans="1:10" s="116" customFormat="1" x14ac:dyDescent="0.25">
      <c r="A90" s="141"/>
      <c r="B90" s="141"/>
      <c r="C90" s="141"/>
      <c r="D90" s="141"/>
      <c r="E90" s="141"/>
      <c r="F90" s="141"/>
      <c r="G90" s="141"/>
      <c r="H90" s="141"/>
      <c r="I90" s="141"/>
      <c r="J90" s="141"/>
    </row>
    <row r="91" spans="1:10" s="116" customFormat="1" x14ac:dyDescent="0.25">
      <c r="A91" s="141"/>
      <c r="B91" s="141"/>
      <c r="C91" s="141"/>
      <c r="D91" s="141"/>
      <c r="E91" s="141"/>
      <c r="F91" s="141"/>
      <c r="G91" s="141"/>
      <c r="H91" s="141"/>
      <c r="I91" s="141"/>
      <c r="J91" s="141"/>
    </row>
    <row r="92" spans="1:10" s="116" customFormat="1" x14ac:dyDescent="0.25">
      <c r="A92" s="120"/>
      <c r="B92" s="120"/>
      <c r="C92" s="120"/>
      <c r="D92" s="120"/>
      <c r="E92" s="120"/>
      <c r="F92" s="120"/>
      <c r="G92" s="120"/>
      <c r="H92" s="120"/>
      <c r="I92" s="120"/>
      <c r="J92" s="120"/>
    </row>
    <row r="93" spans="1:10" customFormat="1" ht="21.75" customHeight="1" x14ac:dyDescent="0.3">
      <c r="A93" s="188" t="s">
        <v>843</v>
      </c>
      <c r="B93" s="188"/>
      <c r="C93" s="188"/>
      <c r="D93" s="188"/>
      <c r="E93" s="143"/>
      <c r="F93" s="118"/>
      <c r="I93" s="119"/>
    </row>
    <row r="94" spans="1:10" customFormat="1" ht="21.75" customHeight="1" x14ac:dyDescent="0.3">
      <c r="A94" s="187" t="s">
        <v>844</v>
      </c>
      <c r="B94" s="187"/>
      <c r="C94" s="187"/>
      <c r="D94" s="187"/>
      <c r="E94" s="141"/>
      <c r="F94" s="118"/>
      <c r="I94" s="119"/>
    </row>
    <row r="95" spans="1:10" customFormat="1" ht="6" customHeight="1" x14ac:dyDescent="0.3">
      <c r="A95" s="141"/>
      <c r="B95" s="141"/>
      <c r="C95" s="141"/>
      <c r="D95" s="141"/>
      <c r="E95" s="141"/>
      <c r="F95" s="118"/>
      <c r="I95" s="119"/>
    </row>
    <row r="96" spans="1:10" customFormat="1" ht="21" customHeight="1" x14ac:dyDescent="0.25">
      <c r="A96" s="187" t="s">
        <v>845</v>
      </c>
      <c r="B96" s="187"/>
      <c r="C96" s="187"/>
      <c r="D96" s="187"/>
      <c r="E96" s="187"/>
      <c r="F96" s="187"/>
      <c r="G96" s="187"/>
      <c r="H96" s="187"/>
      <c r="I96" s="187"/>
      <c r="J96" s="187"/>
    </row>
    <row r="97" spans="1:18" customFormat="1" ht="21.75" customHeight="1" x14ac:dyDescent="0.25">
      <c r="A97" s="187" t="s">
        <v>878</v>
      </c>
      <c r="B97" s="187"/>
      <c r="C97" s="187"/>
      <c r="D97" s="187"/>
      <c r="E97" s="187"/>
      <c r="F97" s="187"/>
      <c r="G97" s="187"/>
      <c r="H97" s="187"/>
      <c r="I97" s="187"/>
      <c r="J97" s="187"/>
    </row>
    <row r="98" spans="1:18" s="144" customFormat="1" ht="20.25" customHeight="1" x14ac:dyDescent="0.25">
      <c r="A98" s="189" t="s">
        <v>858</v>
      </c>
      <c r="B98" s="189"/>
      <c r="C98" s="189"/>
      <c r="D98" s="189"/>
      <c r="E98" s="189"/>
      <c r="F98" s="189"/>
      <c r="G98" s="189"/>
      <c r="H98" s="189"/>
      <c r="I98" s="189"/>
      <c r="J98" s="189"/>
    </row>
    <row r="99" spans="1:18" customFormat="1" ht="10.5" customHeight="1" x14ac:dyDescent="0.25">
      <c r="A99" s="121"/>
      <c r="B99" s="122"/>
      <c r="C99" s="123"/>
      <c r="D99" s="124"/>
      <c r="E99" s="121"/>
      <c r="F99" s="125"/>
      <c r="G99" s="121"/>
      <c r="H99" s="123"/>
      <c r="I99" s="126"/>
    </row>
    <row r="100" spans="1:18" s="129" customFormat="1" ht="24.75" customHeight="1" x14ac:dyDescent="0.2">
      <c r="A100" s="190" t="s">
        <v>833</v>
      </c>
      <c r="B100" s="190" t="s">
        <v>846</v>
      </c>
      <c r="C100" s="193" t="s">
        <v>847</v>
      </c>
      <c r="D100" s="194"/>
      <c r="E100" s="190" t="s">
        <v>848</v>
      </c>
      <c r="F100" s="127" t="s">
        <v>849</v>
      </c>
      <c r="G100" s="127" t="s">
        <v>850</v>
      </c>
      <c r="H100" s="127" t="s">
        <v>851</v>
      </c>
      <c r="I100" s="128" t="s">
        <v>852</v>
      </c>
      <c r="J100" s="190" t="s">
        <v>853</v>
      </c>
    </row>
    <row r="101" spans="1:18" s="129" customFormat="1" ht="24.75" customHeight="1" x14ac:dyDescent="0.2">
      <c r="A101" s="191"/>
      <c r="B101" s="191"/>
      <c r="C101" s="200"/>
      <c r="D101" s="196"/>
      <c r="E101" s="191"/>
      <c r="F101" s="130" t="s">
        <v>854</v>
      </c>
      <c r="G101" s="130" t="s">
        <v>855</v>
      </c>
      <c r="H101" s="130" t="s">
        <v>856</v>
      </c>
      <c r="I101" s="131" t="s">
        <v>857</v>
      </c>
      <c r="J101" s="191"/>
    </row>
    <row r="102" spans="1:18" ht="18.75" customHeight="1" x14ac:dyDescent="0.25">
      <c r="A102" s="7">
        <v>1</v>
      </c>
      <c r="B102" s="8" t="s">
        <v>376</v>
      </c>
      <c r="C102" s="9" t="s">
        <v>377</v>
      </c>
      <c r="D102" s="10" t="s">
        <v>378</v>
      </c>
      <c r="E102" s="21" t="s">
        <v>379</v>
      </c>
      <c r="F102" s="21">
        <v>3.59</v>
      </c>
      <c r="G102" s="21" t="s">
        <v>837</v>
      </c>
      <c r="H102" s="21" t="s">
        <v>838</v>
      </c>
      <c r="I102" s="86">
        <v>880000</v>
      </c>
      <c r="J102" s="86"/>
      <c r="L102" s="20" t="s">
        <v>386</v>
      </c>
      <c r="M102" s="21">
        <v>17</v>
      </c>
      <c r="N102" s="21">
        <v>17</v>
      </c>
      <c r="O102" s="21">
        <v>17</v>
      </c>
      <c r="P102" s="21">
        <v>8.3800000000000008</v>
      </c>
      <c r="Q102" s="79"/>
    </row>
    <row r="103" spans="1:18" ht="18.75" customHeight="1" x14ac:dyDescent="0.25">
      <c r="A103" s="7">
        <v>2</v>
      </c>
      <c r="B103" s="8" t="s">
        <v>380</v>
      </c>
      <c r="C103" s="9" t="s">
        <v>10</v>
      </c>
      <c r="D103" s="10" t="s">
        <v>155</v>
      </c>
      <c r="E103" s="21" t="s">
        <v>381</v>
      </c>
      <c r="F103" s="27">
        <v>3.5</v>
      </c>
      <c r="G103" s="21" t="s">
        <v>837</v>
      </c>
      <c r="H103" s="21" t="s">
        <v>838</v>
      </c>
      <c r="I103" s="86">
        <v>880000</v>
      </c>
      <c r="J103" s="86"/>
      <c r="L103" s="20" t="s">
        <v>386</v>
      </c>
      <c r="M103" s="21">
        <v>20</v>
      </c>
      <c r="N103" s="21">
        <v>20</v>
      </c>
      <c r="O103" s="21">
        <v>20</v>
      </c>
      <c r="P103" s="21">
        <v>8.35</v>
      </c>
      <c r="Q103" s="80"/>
    </row>
    <row r="104" spans="1:18" ht="18.75" customHeight="1" x14ac:dyDescent="0.25">
      <c r="A104" s="7">
        <v>3</v>
      </c>
      <c r="B104" s="8" t="s">
        <v>382</v>
      </c>
      <c r="C104" s="9" t="s">
        <v>122</v>
      </c>
      <c r="D104" s="10" t="s">
        <v>42</v>
      </c>
      <c r="E104" s="21" t="s">
        <v>383</v>
      </c>
      <c r="F104" s="21">
        <v>3.47</v>
      </c>
      <c r="G104" s="21" t="s">
        <v>837</v>
      </c>
      <c r="H104" s="21" t="s">
        <v>838</v>
      </c>
      <c r="I104" s="86">
        <v>880000</v>
      </c>
      <c r="J104" s="86"/>
      <c r="L104" s="20" t="s">
        <v>386</v>
      </c>
      <c r="M104" s="21">
        <v>17</v>
      </c>
      <c r="N104" s="21">
        <v>17</v>
      </c>
      <c r="O104" s="21">
        <v>17</v>
      </c>
      <c r="P104" s="21">
        <v>8.36</v>
      </c>
      <c r="Q104" s="79"/>
    </row>
    <row r="105" spans="1:18" ht="28.5" customHeight="1" x14ac:dyDescent="0.25">
      <c r="A105" s="197" t="s">
        <v>859</v>
      </c>
      <c r="B105" s="201"/>
      <c r="C105" s="201"/>
      <c r="D105" s="199"/>
      <c r="E105" s="132"/>
      <c r="F105" s="133"/>
      <c r="G105" s="134"/>
      <c r="H105" s="134"/>
      <c r="I105" s="135">
        <f>SUM(I102:I104)</f>
        <v>2640000</v>
      </c>
      <c r="J105" s="136"/>
      <c r="K105" s="137"/>
      <c r="L105" s="30"/>
      <c r="M105" s="30"/>
      <c r="N105" s="30"/>
      <c r="O105" s="30"/>
      <c r="P105" s="2"/>
      <c r="Q105" s="2"/>
    </row>
    <row r="106" spans="1:18" ht="18.75" customHeight="1" x14ac:dyDescent="0.25">
      <c r="A106" s="142"/>
      <c r="B106" s="142"/>
      <c r="C106" s="142"/>
      <c r="D106" s="142"/>
      <c r="E106" s="35"/>
      <c r="F106" s="36"/>
      <c r="G106" s="145"/>
      <c r="H106" s="145"/>
      <c r="I106" s="146"/>
      <c r="J106" s="146"/>
      <c r="K106" s="35"/>
      <c r="L106" s="35"/>
      <c r="M106" s="35"/>
      <c r="N106" s="35"/>
      <c r="O106" s="35"/>
      <c r="P106" s="2"/>
      <c r="Q106" s="2"/>
    </row>
    <row r="107" spans="1:18" s="116" customFormat="1" x14ac:dyDescent="0.25">
      <c r="A107" s="186" t="s">
        <v>860</v>
      </c>
      <c r="B107" s="186"/>
      <c r="C107" s="186"/>
      <c r="D107" s="186" t="s">
        <v>861</v>
      </c>
      <c r="E107" s="186"/>
      <c r="F107" s="186"/>
      <c r="G107" s="186"/>
      <c r="H107" s="186" t="s">
        <v>862</v>
      </c>
      <c r="I107" s="186"/>
      <c r="J107" s="186"/>
    </row>
    <row r="108" spans="1:18" s="116" customFormat="1" ht="18.75" x14ac:dyDescent="0.3">
      <c r="A108" s="139"/>
      <c r="C108" s="139"/>
      <c r="D108" s="139" t="s">
        <v>863</v>
      </c>
      <c r="E108" s="139"/>
      <c r="F108" s="140"/>
      <c r="G108" s="139"/>
      <c r="H108" s="187" t="s">
        <v>864</v>
      </c>
      <c r="I108" s="187"/>
      <c r="J108" s="187"/>
    </row>
    <row r="109" spans="1:18" s="116" customFormat="1" ht="43.5" customHeight="1" x14ac:dyDescent="0.25">
      <c r="D109" s="116" t="s">
        <v>865</v>
      </c>
      <c r="L109" s="116">
        <v>1</v>
      </c>
      <c r="R109" s="116">
        <f>14*15</f>
        <v>210</v>
      </c>
    </row>
    <row r="110" spans="1:18" s="116" customFormat="1" x14ac:dyDescent="0.25"/>
    <row r="111" spans="1:18" s="116" customFormat="1" x14ac:dyDescent="0.25">
      <c r="A111" s="187" t="s">
        <v>866</v>
      </c>
      <c r="B111" s="187"/>
      <c r="C111" s="187"/>
      <c r="D111" s="187" t="s">
        <v>867</v>
      </c>
      <c r="E111" s="187"/>
      <c r="F111" s="187"/>
      <c r="G111" s="187"/>
      <c r="H111" s="187" t="s">
        <v>868</v>
      </c>
      <c r="I111" s="187"/>
      <c r="J111" s="187"/>
    </row>
    <row r="112" spans="1:18" s="116" customFormat="1" x14ac:dyDescent="0.25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</row>
    <row r="113" spans="1:10" s="116" customFormat="1" x14ac:dyDescent="0.25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</row>
    <row r="114" spans="1:10" s="116" customFormat="1" x14ac:dyDescent="0.2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</row>
    <row r="115" spans="1:10" s="116" customFormat="1" x14ac:dyDescent="0.2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</row>
    <row r="116" spans="1:10" s="116" customFormat="1" x14ac:dyDescent="0.2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</row>
    <row r="117" spans="1:10" s="116" customFormat="1" x14ac:dyDescent="0.2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</row>
    <row r="118" spans="1:10" s="116" customFormat="1" x14ac:dyDescent="0.2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</row>
    <row r="119" spans="1:10" s="116" customFormat="1" x14ac:dyDescent="0.2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</row>
    <row r="120" spans="1:10" s="116" customFormat="1" x14ac:dyDescent="0.2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</row>
    <row r="121" spans="1:10" s="116" customFormat="1" x14ac:dyDescent="0.25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</row>
    <row r="122" spans="1:10" s="116" customFormat="1" x14ac:dyDescent="0.25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</row>
    <row r="123" spans="1:10" s="116" customFormat="1" x14ac:dyDescent="0.25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</row>
    <row r="124" spans="1:10" customFormat="1" ht="21.75" customHeight="1" x14ac:dyDescent="0.3">
      <c r="A124" s="188" t="s">
        <v>843</v>
      </c>
      <c r="B124" s="188"/>
      <c r="C124" s="188"/>
      <c r="D124" s="188"/>
      <c r="E124" s="143"/>
      <c r="F124" s="118"/>
      <c r="I124" s="119"/>
    </row>
    <row r="125" spans="1:10" customFormat="1" ht="21.75" customHeight="1" x14ac:dyDescent="0.3">
      <c r="A125" s="187" t="s">
        <v>844</v>
      </c>
      <c r="B125" s="187"/>
      <c r="C125" s="187"/>
      <c r="D125" s="187"/>
      <c r="E125" s="141"/>
      <c r="F125" s="118"/>
      <c r="I125" s="119"/>
    </row>
    <row r="126" spans="1:10" customFormat="1" ht="6" customHeight="1" x14ac:dyDescent="0.3">
      <c r="A126" s="141"/>
      <c r="B126" s="141"/>
      <c r="C126" s="141"/>
      <c r="D126" s="141"/>
      <c r="E126" s="141"/>
      <c r="F126" s="118"/>
      <c r="I126" s="119"/>
    </row>
    <row r="127" spans="1:10" customFormat="1" ht="21" customHeight="1" x14ac:dyDescent="0.25">
      <c r="A127" s="187" t="s">
        <v>845</v>
      </c>
      <c r="B127" s="187"/>
      <c r="C127" s="187"/>
      <c r="D127" s="187"/>
      <c r="E127" s="187"/>
      <c r="F127" s="187"/>
      <c r="G127" s="187"/>
      <c r="H127" s="187"/>
      <c r="I127" s="187"/>
      <c r="J127" s="187"/>
    </row>
    <row r="128" spans="1:10" customFormat="1" ht="21.75" customHeight="1" x14ac:dyDescent="0.25">
      <c r="A128" s="187" t="s">
        <v>879</v>
      </c>
      <c r="B128" s="187"/>
      <c r="C128" s="187"/>
      <c r="D128" s="187"/>
      <c r="E128" s="187"/>
      <c r="F128" s="187"/>
      <c r="G128" s="187"/>
      <c r="H128" s="187"/>
      <c r="I128" s="187"/>
      <c r="J128" s="187"/>
    </row>
    <row r="129" spans="1:18" s="144" customFormat="1" ht="20.25" customHeight="1" x14ac:dyDescent="0.25">
      <c r="A129" s="189" t="s">
        <v>858</v>
      </c>
      <c r="B129" s="189"/>
      <c r="C129" s="189"/>
      <c r="D129" s="189"/>
      <c r="E129" s="189"/>
      <c r="F129" s="189"/>
      <c r="G129" s="189"/>
      <c r="H129" s="189"/>
      <c r="I129" s="189"/>
      <c r="J129" s="189"/>
    </row>
    <row r="130" spans="1:18" customFormat="1" ht="10.5" customHeight="1" x14ac:dyDescent="0.25">
      <c r="A130" s="121"/>
      <c r="B130" s="122"/>
      <c r="C130" s="123"/>
      <c r="D130" s="124"/>
      <c r="E130" s="121"/>
      <c r="F130" s="125"/>
      <c r="G130" s="121"/>
      <c r="H130" s="123"/>
      <c r="I130" s="126"/>
    </row>
    <row r="131" spans="1:18" s="129" customFormat="1" ht="24.75" customHeight="1" x14ac:dyDescent="0.2">
      <c r="A131" s="190" t="s">
        <v>833</v>
      </c>
      <c r="B131" s="190" t="s">
        <v>846</v>
      </c>
      <c r="C131" s="193" t="s">
        <v>847</v>
      </c>
      <c r="D131" s="194"/>
      <c r="E131" s="190" t="s">
        <v>848</v>
      </c>
      <c r="F131" s="127" t="s">
        <v>849</v>
      </c>
      <c r="G131" s="127" t="s">
        <v>850</v>
      </c>
      <c r="H131" s="127" t="s">
        <v>851</v>
      </c>
      <c r="I131" s="128" t="s">
        <v>852</v>
      </c>
      <c r="J131" s="190" t="s">
        <v>853</v>
      </c>
    </row>
    <row r="132" spans="1:18" s="129" customFormat="1" ht="24.75" customHeight="1" x14ac:dyDescent="0.2">
      <c r="A132" s="191"/>
      <c r="B132" s="191"/>
      <c r="C132" s="200"/>
      <c r="D132" s="196"/>
      <c r="E132" s="191"/>
      <c r="F132" s="130" t="s">
        <v>854</v>
      </c>
      <c r="G132" s="130" t="s">
        <v>855</v>
      </c>
      <c r="H132" s="130" t="s">
        <v>856</v>
      </c>
      <c r="I132" s="131" t="s">
        <v>857</v>
      </c>
      <c r="J132" s="191"/>
    </row>
    <row r="133" spans="1:18" ht="22.5" customHeight="1" x14ac:dyDescent="0.25">
      <c r="A133" s="7">
        <v>1</v>
      </c>
      <c r="B133" s="8" t="s">
        <v>387</v>
      </c>
      <c r="C133" s="9" t="s">
        <v>388</v>
      </c>
      <c r="D133" s="10" t="s">
        <v>389</v>
      </c>
      <c r="E133" s="21" t="s">
        <v>390</v>
      </c>
      <c r="F133" s="21">
        <v>3.47</v>
      </c>
      <c r="G133" s="21" t="s">
        <v>837</v>
      </c>
      <c r="H133" s="21" t="s">
        <v>838</v>
      </c>
      <c r="I133" s="86">
        <v>880000</v>
      </c>
      <c r="J133" s="86"/>
      <c r="L133" s="20" t="s">
        <v>392</v>
      </c>
      <c r="M133" s="21">
        <v>17</v>
      </c>
      <c r="N133" s="21">
        <v>17</v>
      </c>
      <c r="O133" s="21">
        <v>17</v>
      </c>
      <c r="P133" s="21">
        <v>8.31</v>
      </c>
      <c r="Q133" s="79"/>
    </row>
    <row r="134" spans="1:18" ht="28.5" customHeight="1" x14ac:dyDescent="0.25">
      <c r="A134" s="197" t="s">
        <v>859</v>
      </c>
      <c r="B134" s="201"/>
      <c r="C134" s="201"/>
      <c r="D134" s="199"/>
      <c r="E134" s="132"/>
      <c r="F134" s="133"/>
      <c r="G134" s="134"/>
      <c r="H134" s="134"/>
      <c r="I134" s="135">
        <f>SUM(I131:I133)</f>
        <v>880000</v>
      </c>
      <c r="J134" s="136"/>
      <c r="K134" s="137"/>
      <c r="L134" s="30"/>
      <c r="M134" s="30"/>
      <c r="N134" s="30"/>
      <c r="O134" s="30"/>
      <c r="P134" s="2"/>
      <c r="Q134" s="2"/>
    </row>
    <row r="135" spans="1:18" ht="18.75" customHeight="1" x14ac:dyDescent="0.25">
      <c r="A135" s="142"/>
      <c r="B135" s="142"/>
      <c r="C135" s="142"/>
      <c r="D135" s="142"/>
      <c r="E135" s="35"/>
      <c r="F135" s="36"/>
      <c r="G135" s="145"/>
      <c r="H135" s="145"/>
      <c r="I135" s="146"/>
      <c r="J135" s="146"/>
      <c r="K135" s="35"/>
      <c r="L135" s="35"/>
      <c r="M135" s="35"/>
      <c r="N135" s="35"/>
      <c r="O135" s="35"/>
      <c r="P135" s="2"/>
      <c r="Q135" s="2"/>
    </row>
    <row r="136" spans="1:18" s="116" customFormat="1" x14ac:dyDescent="0.25">
      <c r="A136" s="186" t="s">
        <v>860</v>
      </c>
      <c r="B136" s="186"/>
      <c r="C136" s="186"/>
      <c r="D136" s="186" t="s">
        <v>861</v>
      </c>
      <c r="E136" s="186"/>
      <c r="F136" s="186"/>
      <c r="G136" s="186"/>
      <c r="H136" s="186" t="s">
        <v>862</v>
      </c>
      <c r="I136" s="186"/>
      <c r="J136" s="186"/>
    </row>
    <row r="137" spans="1:18" s="116" customFormat="1" ht="18.75" x14ac:dyDescent="0.3">
      <c r="A137" s="139"/>
      <c r="C137" s="139"/>
      <c r="D137" s="139" t="s">
        <v>863</v>
      </c>
      <c r="E137" s="139"/>
      <c r="F137" s="140"/>
      <c r="G137" s="139"/>
      <c r="H137" s="187" t="s">
        <v>864</v>
      </c>
      <c r="I137" s="187"/>
      <c r="J137" s="187"/>
    </row>
    <row r="138" spans="1:18" s="116" customFormat="1" ht="43.5" customHeight="1" x14ac:dyDescent="0.25">
      <c r="D138" s="116" t="s">
        <v>865</v>
      </c>
      <c r="L138" s="116">
        <v>1</v>
      </c>
      <c r="R138" s="116">
        <f>14*15</f>
        <v>210</v>
      </c>
    </row>
    <row r="139" spans="1:18" s="116" customFormat="1" x14ac:dyDescent="0.25"/>
    <row r="140" spans="1:18" s="116" customFormat="1" x14ac:dyDescent="0.25">
      <c r="A140" s="187" t="s">
        <v>866</v>
      </c>
      <c r="B140" s="187"/>
      <c r="C140" s="187"/>
      <c r="D140" s="187" t="s">
        <v>867</v>
      </c>
      <c r="E140" s="187"/>
      <c r="F140" s="187"/>
      <c r="G140" s="187"/>
      <c r="H140" s="187" t="s">
        <v>868</v>
      </c>
      <c r="I140" s="187"/>
      <c r="J140" s="187"/>
    </row>
    <row r="141" spans="1:18" s="116" customFormat="1" x14ac:dyDescent="0.2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</row>
    <row r="142" spans="1:18" s="116" customFormat="1" x14ac:dyDescent="0.2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</row>
  </sheetData>
  <mergeCells count="90">
    <mergeCell ref="A140:C140"/>
    <mergeCell ref="D140:G140"/>
    <mergeCell ref="H140:J140"/>
    <mergeCell ref="A134:D134"/>
    <mergeCell ref="A136:C136"/>
    <mergeCell ref="D136:G136"/>
    <mergeCell ref="H136:J136"/>
    <mergeCell ref="H137:J137"/>
    <mergeCell ref="A127:J127"/>
    <mergeCell ref="A128:J128"/>
    <mergeCell ref="A129:J129"/>
    <mergeCell ref="A131:A132"/>
    <mergeCell ref="B131:B132"/>
    <mergeCell ref="C131:D132"/>
    <mergeCell ref="E131:E132"/>
    <mergeCell ref="J131:J132"/>
    <mergeCell ref="A111:C111"/>
    <mergeCell ref="D111:G111"/>
    <mergeCell ref="H111:J111"/>
    <mergeCell ref="A124:D124"/>
    <mergeCell ref="A125:D125"/>
    <mergeCell ref="A105:D105"/>
    <mergeCell ref="A107:C107"/>
    <mergeCell ref="D107:G107"/>
    <mergeCell ref="H107:J107"/>
    <mergeCell ref="H108:J108"/>
    <mergeCell ref="A100:A101"/>
    <mergeCell ref="B100:B101"/>
    <mergeCell ref="C100:D101"/>
    <mergeCell ref="E100:E101"/>
    <mergeCell ref="J100:J101"/>
    <mergeCell ref="A93:D93"/>
    <mergeCell ref="A94:D94"/>
    <mergeCell ref="A96:J96"/>
    <mergeCell ref="A97:J97"/>
    <mergeCell ref="A98:J98"/>
    <mergeCell ref="A17:C17"/>
    <mergeCell ref="D17:G17"/>
    <mergeCell ref="H17:J17"/>
    <mergeCell ref="A1:D1"/>
    <mergeCell ref="A2:D2"/>
    <mergeCell ref="A4:J4"/>
    <mergeCell ref="A5:J5"/>
    <mergeCell ref="A6:J6"/>
    <mergeCell ref="A8:A9"/>
    <mergeCell ref="B8:B9"/>
    <mergeCell ref="C8:D9"/>
    <mergeCell ref="E8:E9"/>
    <mergeCell ref="J8:J9"/>
    <mergeCell ref="A11:D11"/>
    <mergeCell ref="A13:C13"/>
    <mergeCell ref="D13:G13"/>
    <mergeCell ref="H13:J13"/>
    <mergeCell ref="H14:J14"/>
    <mergeCell ref="A50:C50"/>
    <mergeCell ref="D50:G50"/>
    <mergeCell ref="H50:J50"/>
    <mergeCell ref="A32:D32"/>
    <mergeCell ref="A33:D33"/>
    <mergeCell ref="A35:J35"/>
    <mergeCell ref="A36:J36"/>
    <mergeCell ref="A37:J37"/>
    <mergeCell ref="A39:A40"/>
    <mergeCell ref="B39:B40"/>
    <mergeCell ref="C39:D40"/>
    <mergeCell ref="E39:E40"/>
    <mergeCell ref="J39:J40"/>
    <mergeCell ref="A44:D44"/>
    <mergeCell ref="A46:C46"/>
    <mergeCell ref="D46:G46"/>
    <mergeCell ref="H46:J46"/>
    <mergeCell ref="H47:J47"/>
    <mergeCell ref="A79:C79"/>
    <mergeCell ref="D79:G79"/>
    <mergeCell ref="H79:J79"/>
    <mergeCell ref="A62:D62"/>
    <mergeCell ref="A63:D63"/>
    <mergeCell ref="A65:J65"/>
    <mergeCell ref="A66:J66"/>
    <mergeCell ref="A67:J67"/>
    <mergeCell ref="A69:A70"/>
    <mergeCell ref="B69:B70"/>
    <mergeCell ref="C69:D70"/>
    <mergeCell ref="E69:E70"/>
    <mergeCell ref="H76:J76"/>
    <mergeCell ref="J69:J70"/>
    <mergeCell ref="A73:D73"/>
    <mergeCell ref="A75:C75"/>
    <mergeCell ref="D75:G75"/>
    <mergeCell ref="H75:J75"/>
  </mergeCells>
  <pageMargins left="1.23" right="0.2" top="0.22" bottom="0.2" header="0.27" footer="0.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"/>
  <sheetViews>
    <sheetView workbookViewId="0">
      <selection activeCell="A253" sqref="A253:D253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21.285156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17.2851562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7" customFormat="1" ht="21.7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7" customFormat="1" ht="21.7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7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7" customFormat="1" ht="21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customFormat="1" ht="21.75" customHeight="1" x14ac:dyDescent="0.25">
      <c r="A5" s="187" t="s">
        <v>880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7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7" s="129" customFormat="1" ht="24.7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4.7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ht="24" customHeight="1" x14ac:dyDescent="0.25">
      <c r="A10" s="7">
        <v>1</v>
      </c>
      <c r="B10" s="8" t="s">
        <v>393</v>
      </c>
      <c r="C10" s="9" t="s">
        <v>394</v>
      </c>
      <c r="D10" s="10" t="s">
        <v>78</v>
      </c>
      <c r="E10" s="21" t="s">
        <v>395</v>
      </c>
      <c r="F10" s="21">
        <v>3.81</v>
      </c>
      <c r="G10" s="21" t="s">
        <v>836</v>
      </c>
      <c r="H10" s="21" t="s">
        <v>836</v>
      </c>
      <c r="I10" s="86">
        <v>960000</v>
      </c>
      <c r="J10" s="86"/>
      <c r="L10" s="20" t="s">
        <v>425</v>
      </c>
      <c r="M10" s="21">
        <v>19</v>
      </c>
      <c r="N10" s="21">
        <v>16</v>
      </c>
      <c r="O10" s="21">
        <v>16</v>
      </c>
      <c r="P10" s="21">
        <v>8.51</v>
      </c>
      <c r="Q10" s="79">
        <v>92</v>
      </c>
    </row>
    <row r="11" spans="1:17" ht="24" customHeight="1" x14ac:dyDescent="0.25">
      <c r="A11" s="7">
        <v>2</v>
      </c>
      <c r="B11" s="8" t="s">
        <v>399</v>
      </c>
      <c r="C11" s="9" t="s">
        <v>400</v>
      </c>
      <c r="D11" s="10" t="s">
        <v>128</v>
      </c>
      <c r="E11" s="21" t="s">
        <v>401</v>
      </c>
      <c r="F11" s="21">
        <v>3.63</v>
      </c>
      <c r="G11" s="21" t="s">
        <v>836</v>
      </c>
      <c r="H11" s="21" t="s">
        <v>836</v>
      </c>
      <c r="I11" s="86">
        <v>960000</v>
      </c>
      <c r="J11" s="86"/>
      <c r="L11" s="20" t="s">
        <v>425</v>
      </c>
      <c r="M11" s="21">
        <v>19</v>
      </c>
      <c r="N11" s="21">
        <v>16</v>
      </c>
      <c r="O11" s="21">
        <v>16</v>
      </c>
      <c r="P11" s="21">
        <v>8.61</v>
      </c>
      <c r="Q11" s="79">
        <v>90</v>
      </c>
    </row>
    <row r="12" spans="1:17" ht="24" customHeight="1" x14ac:dyDescent="0.25">
      <c r="A12" s="7">
        <v>3</v>
      </c>
      <c r="B12" s="8" t="s">
        <v>396</v>
      </c>
      <c r="C12" s="9" t="s">
        <v>397</v>
      </c>
      <c r="D12" s="10" t="s">
        <v>384</v>
      </c>
      <c r="E12" s="21" t="s">
        <v>398</v>
      </c>
      <c r="F12" s="21">
        <v>3.63</v>
      </c>
      <c r="G12" s="21" t="s">
        <v>836</v>
      </c>
      <c r="H12" s="21" t="s">
        <v>836</v>
      </c>
      <c r="I12" s="86">
        <v>960000</v>
      </c>
      <c r="J12" s="86"/>
      <c r="L12" s="20" t="s">
        <v>425</v>
      </c>
      <c r="M12" s="21">
        <v>19</v>
      </c>
      <c r="N12" s="21">
        <v>16</v>
      </c>
      <c r="O12" s="21">
        <v>16</v>
      </c>
      <c r="P12" s="21">
        <v>8.58</v>
      </c>
      <c r="Q12" s="79">
        <v>90</v>
      </c>
    </row>
    <row r="13" spans="1:17" ht="24" customHeight="1" x14ac:dyDescent="0.25">
      <c r="A13" s="7">
        <v>4</v>
      </c>
      <c r="B13" s="8" t="s">
        <v>402</v>
      </c>
      <c r="C13" s="9" t="s">
        <v>403</v>
      </c>
      <c r="D13" s="10" t="s">
        <v>173</v>
      </c>
      <c r="E13" s="21" t="s">
        <v>404</v>
      </c>
      <c r="F13" s="27">
        <v>3.5</v>
      </c>
      <c r="G13" s="21" t="s">
        <v>837</v>
      </c>
      <c r="H13" s="21" t="s">
        <v>838</v>
      </c>
      <c r="I13" s="86">
        <v>880000</v>
      </c>
      <c r="J13" s="86"/>
      <c r="L13" s="20" t="s">
        <v>425</v>
      </c>
      <c r="M13" s="21">
        <v>19</v>
      </c>
      <c r="N13" s="21">
        <v>16</v>
      </c>
      <c r="O13" s="21">
        <v>16</v>
      </c>
      <c r="P13" s="21">
        <v>8.2100000000000009</v>
      </c>
      <c r="Q13" s="80"/>
    </row>
    <row r="14" spans="1:17" ht="24" customHeight="1" x14ac:dyDescent="0.25">
      <c r="A14" s="7">
        <v>5</v>
      </c>
      <c r="B14" s="8" t="s">
        <v>405</v>
      </c>
      <c r="C14" s="9" t="s">
        <v>406</v>
      </c>
      <c r="D14" s="10" t="s">
        <v>407</v>
      </c>
      <c r="E14" s="21" t="s">
        <v>408</v>
      </c>
      <c r="F14" s="21">
        <v>3.46</v>
      </c>
      <c r="G14" s="21" t="s">
        <v>837</v>
      </c>
      <c r="H14" s="21" t="s">
        <v>838</v>
      </c>
      <c r="I14" s="86">
        <v>880000</v>
      </c>
      <c r="J14" s="86"/>
      <c r="L14" s="20" t="s">
        <v>425</v>
      </c>
      <c r="M14" s="21">
        <v>27</v>
      </c>
      <c r="N14" s="21">
        <v>24</v>
      </c>
      <c r="O14" s="21">
        <v>24</v>
      </c>
      <c r="P14" s="21">
        <v>8.15</v>
      </c>
      <c r="Q14" s="79"/>
    </row>
    <row r="15" spans="1:17" ht="24" customHeight="1" x14ac:dyDescent="0.25">
      <c r="A15" s="7">
        <v>6</v>
      </c>
      <c r="B15" s="8" t="s">
        <v>420</v>
      </c>
      <c r="C15" s="9" t="s">
        <v>119</v>
      </c>
      <c r="D15" s="10" t="s">
        <v>23</v>
      </c>
      <c r="E15" s="21" t="s">
        <v>421</v>
      </c>
      <c r="F15" s="21">
        <v>3.44</v>
      </c>
      <c r="G15" s="21" t="s">
        <v>837</v>
      </c>
      <c r="H15" s="21" t="s">
        <v>838</v>
      </c>
      <c r="I15" s="86">
        <v>880000</v>
      </c>
      <c r="J15" s="86"/>
      <c r="L15" s="20" t="s">
        <v>425</v>
      </c>
      <c r="M15" s="21">
        <v>19</v>
      </c>
      <c r="N15" s="21">
        <v>16</v>
      </c>
      <c r="O15" s="21">
        <v>16</v>
      </c>
      <c r="P15" s="21">
        <v>8.59</v>
      </c>
      <c r="Q15" s="79"/>
    </row>
    <row r="16" spans="1:17" ht="24" customHeight="1" x14ac:dyDescent="0.25">
      <c r="A16" s="7">
        <v>7</v>
      </c>
      <c r="B16" s="8" t="s">
        <v>418</v>
      </c>
      <c r="C16" s="9" t="s">
        <v>139</v>
      </c>
      <c r="D16" s="10" t="s">
        <v>89</v>
      </c>
      <c r="E16" s="21" t="s">
        <v>419</v>
      </c>
      <c r="F16" s="21">
        <v>3.44</v>
      </c>
      <c r="G16" s="21" t="s">
        <v>837</v>
      </c>
      <c r="H16" s="21" t="s">
        <v>838</v>
      </c>
      <c r="I16" s="86">
        <v>880000</v>
      </c>
      <c r="J16" s="86"/>
      <c r="L16" s="20" t="s">
        <v>425</v>
      </c>
      <c r="M16" s="21">
        <v>19</v>
      </c>
      <c r="N16" s="21">
        <v>16</v>
      </c>
      <c r="O16" s="21">
        <v>16</v>
      </c>
      <c r="P16" s="21">
        <v>8.1999999999999993</v>
      </c>
      <c r="Q16" s="79"/>
    </row>
    <row r="17" spans="1:18" ht="24" customHeight="1" x14ac:dyDescent="0.25">
      <c r="A17" s="7">
        <v>8</v>
      </c>
      <c r="B17" s="8" t="s">
        <v>415</v>
      </c>
      <c r="C17" s="9" t="s">
        <v>416</v>
      </c>
      <c r="D17" s="10" t="s">
        <v>179</v>
      </c>
      <c r="E17" s="21" t="s">
        <v>417</v>
      </c>
      <c r="F17" s="21">
        <v>3.44</v>
      </c>
      <c r="G17" s="21" t="s">
        <v>837</v>
      </c>
      <c r="H17" s="21" t="s">
        <v>838</v>
      </c>
      <c r="I17" s="86">
        <v>880000</v>
      </c>
      <c r="J17" s="86"/>
      <c r="L17" s="20" t="s">
        <v>425</v>
      </c>
      <c r="M17" s="21">
        <v>19</v>
      </c>
      <c r="N17" s="21">
        <v>16</v>
      </c>
      <c r="O17" s="21">
        <v>16</v>
      </c>
      <c r="P17" s="21">
        <v>8.18</v>
      </c>
      <c r="Q17" s="79"/>
    </row>
    <row r="18" spans="1:18" ht="24" customHeight="1" x14ac:dyDescent="0.25">
      <c r="A18" s="7">
        <v>9</v>
      </c>
      <c r="B18" s="8" t="s">
        <v>409</v>
      </c>
      <c r="C18" s="9" t="s">
        <v>410</v>
      </c>
      <c r="D18" s="10" t="s">
        <v>411</v>
      </c>
      <c r="E18" s="21" t="s">
        <v>412</v>
      </c>
      <c r="F18" s="21">
        <v>3.44</v>
      </c>
      <c r="G18" s="21" t="s">
        <v>837</v>
      </c>
      <c r="H18" s="21" t="s">
        <v>838</v>
      </c>
      <c r="I18" s="86">
        <v>880000</v>
      </c>
      <c r="J18" s="86"/>
      <c r="L18" s="20" t="s">
        <v>425</v>
      </c>
      <c r="M18" s="21">
        <v>19</v>
      </c>
      <c r="N18" s="21">
        <v>16</v>
      </c>
      <c r="O18" s="21">
        <v>16</v>
      </c>
      <c r="P18" s="21">
        <v>8.07</v>
      </c>
      <c r="Q18" s="79"/>
    </row>
    <row r="19" spans="1:18" ht="24" customHeight="1" x14ac:dyDescent="0.25">
      <c r="A19" s="7">
        <v>10</v>
      </c>
      <c r="B19" s="8" t="s">
        <v>413</v>
      </c>
      <c r="C19" s="9" t="s">
        <v>96</v>
      </c>
      <c r="D19" s="10" t="s">
        <v>269</v>
      </c>
      <c r="E19" s="21" t="s">
        <v>414</v>
      </c>
      <c r="F19" s="21">
        <v>3.44</v>
      </c>
      <c r="G19" s="21" t="s">
        <v>837</v>
      </c>
      <c r="H19" s="21" t="s">
        <v>838</v>
      </c>
      <c r="I19" s="86">
        <v>880000</v>
      </c>
      <c r="J19" s="86"/>
      <c r="L19" s="20" t="s">
        <v>425</v>
      </c>
      <c r="M19" s="21">
        <v>19</v>
      </c>
      <c r="N19" s="21">
        <v>16</v>
      </c>
      <c r="O19" s="21">
        <v>16</v>
      </c>
      <c r="P19" s="21">
        <v>7.99</v>
      </c>
      <c r="Q19" s="79"/>
    </row>
    <row r="20" spans="1:18" ht="28.5" customHeight="1" x14ac:dyDescent="0.25">
      <c r="A20" s="197" t="s">
        <v>859</v>
      </c>
      <c r="B20" s="201"/>
      <c r="C20" s="201"/>
      <c r="D20" s="199"/>
      <c r="E20" s="132"/>
      <c r="F20" s="133"/>
      <c r="G20" s="134"/>
      <c r="H20" s="134"/>
      <c r="I20" s="135">
        <f>SUM(I10:I19)</f>
        <v>9040000</v>
      </c>
      <c r="J20" s="136"/>
      <c r="K20" s="137"/>
      <c r="L20" s="30"/>
      <c r="M20" s="30"/>
      <c r="N20" s="30"/>
      <c r="O20" s="30"/>
      <c r="P20" s="2"/>
      <c r="Q20" s="2"/>
    </row>
    <row r="21" spans="1:18" ht="18.75" customHeight="1" x14ac:dyDescent="0.25">
      <c r="A21" s="142"/>
      <c r="B21" s="142"/>
      <c r="C21" s="142"/>
      <c r="D21" s="142"/>
      <c r="E21" s="35"/>
      <c r="F21" s="36"/>
      <c r="G21" s="145"/>
      <c r="H21" s="145"/>
      <c r="I21" s="146"/>
      <c r="J21" s="146"/>
      <c r="K21" s="35"/>
      <c r="L21" s="35"/>
      <c r="M21" s="35"/>
      <c r="N21" s="35"/>
      <c r="O21" s="35"/>
      <c r="P21" s="2"/>
      <c r="Q21" s="2"/>
    </row>
    <row r="22" spans="1:18" s="116" customFormat="1" x14ac:dyDescent="0.25">
      <c r="A22" s="186" t="s">
        <v>860</v>
      </c>
      <c r="B22" s="186"/>
      <c r="C22" s="186"/>
      <c r="D22" s="186" t="s">
        <v>861</v>
      </c>
      <c r="E22" s="186"/>
      <c r="F22" s="186"/>
      <c r="G22" s="186"/>
      <c r="H22" s="186" t="s">
        <v>862</v>
      </c>
      <c r="I22" s="186"/>
      <c r="J22" s="186"/>
    </row>
    <row r="23" spans="1:18" s="116" customFormat="1" ht="18.75" x14ac:dyDescent="0.3">
      <c r="A23" s="139"/>
      <c r="C23" s="139"/>
      <c r="D23" s="139" t="s">
        <v>863</v>
      </c>
      <c r="E23" s="139"/>
      <c r="F23" s="140"/>
      <c r="G23" s="139"/>
      <c r="H23" s="187" t="s">
        <v>864</v>
      </c>
      <c r="I23" s="187"/>
      <c r="J23" s="187"/>
    </row>
    <row r="24" spans="1:18" s="116" customFormat="1" ht="43.5" customHeight="1" x14ac:dyDescent="0.25">
      <c r="D24" s="116" t="s">
        <v>865</v>
      </c>
      <c r="L24" s="116">
        <v>1</v>
      </c>
      <c r="R24" s="116">
        <f>14*15</f>
        <v>210</v>
      </c>
    </row>
    <row r="25" spans="1:18" s="116" customFormat="1" x14ac:dyDescent="0.25"/>
    <row r="26" spans="1:18" s="116" customFormat="1" x14ac:dyDescent="0.25">
      <c r="A26" s="187" t="s">
        <v>866</v>
      </c>
      <c r="B26" s="187"/>
      <c r="C26" s="187"/>
      <c r="D26" s="187" t="s">
        <v>867</v>
      </c>
      <c r="E26" s="187"/>
      <c r="F26" s="187"/>
      <c r="G26" s="187"/>
      <c r="H26" s="187" t="s">
        <v>868</v>
      </c>
      <c r="I26" s="187"/>
      <c r="J26" s="187"/>
    </row>
    <row r="27" spans="1:18" customFormat="1" ht="18.75" customHeight="1" x14ac:dyDescent="0.3">
      <c r="A27" s="188" t="s">
        <v>843</v>
      </c>
      <c r="B27" s="188"/>
      <c r="C27" s="188"/>
      <c r="D27" s="188"/>
      <c r="E27" s="143"/>
      <c r="F27" s="118"/>
      <c r="I27" s="119"/>
    </row>
    <row r="28" spans="1:18" customFormat="1" ht="18.75" customHeight="1" x14ac:dyDescent="0.3">
      <c r="A28" s="187" t="s">
        <v>844</v>
      </c>
      <c r="B28" s="187"/>
      <c r="C28" s="187"/>
      <c r="D28" s="187"/>
      <c r="E28" s="141"/>
      <c r="F28" s="118"/>
      <c r="I28" s="119"/>
    </row>
    <row r="29" spans="1:18" customFormat="1" ht="6" customHeight="1" x14ac:dyDescent="0.3">
      <c r="A29" s="141"/>
      <c r="B29" s="141"/>
      <c r="C29" s="141"/>
      <c r="D29" s="141"/>
      <c r="E29" s="141"/>
      <c r="F29" s="118"/>
      <c r="I29" s="119"/>
    </row>
    <row r="30" spans="1:18" customFormat="1" ht="21" customHeight="1" x14ac:dyDescent="0.25">
      <c r="A30" s="187" t="s">
        <v>845</v>
      </c>
      <c r="B30" s="187"/>
      <c r="C30" s="187"/>
      <c r="D30" s="187"/>
      <c r="E30" s="187"/>
      <c r="F30" s="187"/>
      <c r="G30" s="187"/>
      <c r="H30" s="187"/>
      <c r="I30" s="187"/>
      <c r="J30" s="187"/>
    </row>
    <row r="31" spans="1:18" customFormat="1" ht="21.75" customHeight="1" x14ac:dyDescent="0.25">
      <c r="A31" s="187" t="s">
        <v>881</v>
      </c>
      <c r="B31" s="187"/>
      <c r="C31" s="187"/>
      <c r="D31" s="187"/>
      <c r="E31" s="187"/>
      <c r="F31" s="187"/>
      <c r="G31" s="187"/>
      <c r="H31" s="187"/>
      <c r="I31" s="187"/>
      <c r="J31" s="187"/>
    </row>
    <row r="32" spans="1:18" s="144" customFormat="1" ht="15" customHeight="1" x14ac:dyDescent="0.25">
      <c r="A32" s="189" t="s">
        <v>858</v>
      </c>
      <c r="B32" s="189"/>
      <c r="C32" s="189"/>
      <c r="D32" s="189"/>
      <c r="E32" s="189"/>
      <c r="F32" s="189"/>
      <c r="G32" s="189"/>
      <c r="H32" s="189"/>
      <c r="I32" s="189"/>
      <c r="J32" s="189"/>
    </row>
    <row r="33" spans="1:17" customFormat="1" ht="10.5" customHeight="1" x14ac:dyDescent="0.25">
      <c r="A33" s="121"/>
      <c r="B33" s="122"/>
      <c r="C33" s="123"/>
      <c r="D33" s="124"/>
      <c r="E33" s="121"/>
      <c r="F33" s="125"/>
      <c r="G33" s="121"/>
      <c r="H33" s="123"/>
      <c r="I33" s="126"/>
    </row>
    <row r="34" spans="1:17" s="129" customFormat="1" ht="19.5" customHeight="1" x14ac:dyDescent="0.2">
      <c r="A34" s="190" t="s">
        <v>833</v>
      </c>
      <c r="B34" s="190" t="s">
        <v>846</v>
      </c>
      <c r="C34" s="193" t="s">
        <v>847</v>
      </c>
      <c r="D34" s="194"/>
      <c r="E34" s="190" t="s">
        <v>848</v>
      </c>
      <c r="F34" s="127" t="s">
        <v>849</v>
      </c>
      <c r="G34" s="127" t="s">
        <v>850</v>
      </c>
      <c r="H34" s="127" t="s">
        <v>851</v>
      </c>
      <c r="I34" s="128" t="s">
        <v>852</v>
      </c>
      <c r="J34" s="190" t="s">
        <v>853</v>
      </c>
    </row>
    <row r="35" spans="1:17" s="129" customFormat="1" ht="19.5" customHeight="1" x14ac:dyDescent="0.2">
      <c r="A35" s="191"/>
      <c r="B35" s="191"/>
      <c r="C35" s="200"/>
      <c r="D35" s="196"/>
      <c r="E35" s="191"/>
      <c r="F35" s="130" t="s">
        <v>854</v>
      </c>
      <c r="G35" s="130" t="s">
        <v>855</v>
      </c>
      <c r="H35" s="130" t="s">
        <v>856</v>
      </c>
      <c r="I35" s="131" t="s">
        <v>857</v>
      </c>
      <c r="J35" s="191"/>
    </row>
    <row r="36" spans="1:17" ht="21" customHeight="1" x14ac:dyDescent="0.25">
      <c r="A36" s="7">
        <v>1</v>
      </c>
      <c r="B36" s="8" t="s">
        <v>426</v>
      </c>
      <c r="C36" s="9" t="s">
        <v>10</v>
      </c>
      <c r="D36" s="10" t="s">
        <v>54</v>
      </c>
      <c r="E36" s="21" t="s">
        <v>427</v>
      </c>
      <c r="F36" s="21">
        <v>3.81</v>
      </c>
      <c r="G36" s="21" t="s">
        <v>836</v>
      </c>
      <c r="H36" s="21" t="s">
        <v>836</v>
      </c>
      <c r="I36" s="86">
        <v>960000</v>
      </c>
      <c r="J36" s="86"/>
      <c r="L36" s="20" t="s">
        <v>471</v>
      </c>
      <c r="M36" s="21">
        <v>19</v>
      </c>
      <c r="N36" s="21">
        <v>16</v>
      </c>
      <c r="O36" s="21">
        <v>16</v>
      </c>
      <c r="P36" s="21">
        <v>8.81</v>
      </c>
      <c r="Q36" s="79">
        <v>93</v>
      </c>
    </row>
    <row r="37" spans="1:17" ht="21" customHeight="1" x14ac:dyDescent="0.25">
      <c r="A37" s="7">
        <v>2</v>
      </c>
      <c r="B37" s="8" t="s">
        <v>431</v>
      </c>
      <c r="C37" s="9" t="s">
        <v>344</v>
      </c>
      <c r="D37" s="10" t="s">
        <v>50</v>
      </c>
      <c r="E37" s="21" t="s">
        <v>432</v>
      </c>
      <c r="F37" s="21">
        <v>3.81</v>
      </c>
      <c r="G37" s="21" t="s">
        <v>836</v>
      </c>
      <c r="H37" s="21" t="s">
        <v>836</v>
      </c>
      <c r="I37" s="86">
        <v>960000</v>
      </c>
      <c r="J37" s="86"/>
      <c r="L37" s="20" t="s">
        <v>471</v>
      </c>
      <c r="M37" s="21">
        <v>20</v>
      </c>
      <c r="N37" s="21">
        <v>16</v>
      </c>
      <c r="O37" s="21">
        <v>16</v>
      </c>
      <c r="P37" s="21">
        <v>8.6300000000000008</v>
      </c>
      <c r="Q37" s="79">
        <v>92</v>
      </c>
    </row>
    <row r="38" spans="1:17" ht="21" customHeight="1" x14ac:dyDescent="0.25">
      <c r="A38" s="7">
        <v>3</v>
      </c>
      <c r="B38" s="8" t="s">
        <v>433</v>
      </c>
      <c r="C38" s="9" t="s">
        <v>434</v>
      </c>
      <c r="D38" s="10" t="s">
        <v>435</v>
      </c>
      <c r="E38" s="21" t="s">
        <v>436</v>
      </c>
      <c r="F38" s="27">
        <v>3.7</v>
      </c>
      <c r="G38" s="21" t="s">
        <v>836</v>
      </c>
      <c r="H38" s="21" t="s">
        <v>836</v>
      </c>
      <c r="I38" s="86">
        <v>960000</v>
      </c>
      <c r="J38" s="86"/>
      <c r="L38" s="20" t="s">
        <v>471</v>
      </c>
      <c r="M38" s="21">
        <v>23</v>
      </c>
      <c r="N38" s="21">
        <v>20</v>
      </c>
      <c r="O38" s="21">
        <v>20</v>
      </c>
      <c r="P38" s="21">
        <v>8.48</v>
      </c>
      <c r="Q38" s="83">
        <v>91</v>
      </c>
    </row>
    <row r="39" spans="1:17" ht="21" customHeight="1" x14ac:dyDescent="0.25">
      <c r="A39" s="7">
        <v>4</v>
      </c>
      <c r="B39" s="8" t="s">
        <v>437</v>
      </c>
      <c r="C39" s="9" t="s">
        <v>96</v>
      </c>
      <c r="D39" s="10" t="s">
        <v>95</v>
      </c>
      <c r="E39" s="21" t="s">
        <v>438</v>
      </c>
      <c r="F39" s="21">
        <v>3.63</v>
      </c>
      <c r="G39" s="21" t="s">
        <v>836</v>
      </c>
      <c r="H39" s="21" t="s">
        <v>836</v>
      </c>
      <c r="I39" s="86">
        <v>960000</v>
      </c>
      <c r="J39" s="86"/>
      <c r="L39" s="20" t="s">
        <v>471</v>
      </c>
      <c r="M39" s="21">
        <v>19</v>
      </c>
      <c r="N39" s="21">
        <v>16</v>
      </c>
      <c r="O39" s="21">
        <v>16</v>
      </c>
      <c r="P39" s="21">
        <v>8.3699999999999992</v>
      </c>
      <c r="Q39" s="79">
        <v>91</v>
      </c>
    </row>
    <row r="40" spans="1:17" ht="21" customHeight="1" x14ac:dyDescent="0.25">
      <c r="A40" s="7">
        <v>5</v>
      </c>
      <c r="B40" s="8" t="s">
        <v>428</v>
      </c>
      <c r="C40" s="9" t="s">
        <v>429</v>
      </c>
      <c r="D40" s="10" t="s">
        <v>269</v>
      </c>
      <c r="E40" s="21" t="s">
        <v>430</v>
      </c>
      <c r="F40" s="21">
        <v>3.81</v>
      </c>
      <c r="G40" s="21" t="s">
        <v>836</v>
      </c>
      <c r="H40" s="21" t="s">
        <v>836</v>
      </c>
      <c r="I40" s="86">
        <v>960000</v>
      </c>
      <c r="J40" s="86"/>
      <c r="L40" s="20" t="s">
        <v>471</v>
      </c>
      <c r="M40" s="21">
        <v>19</v>
      </c>
      <c r="N40" s="21">
        <v>16</v>
      </c>
      <c r="O40" s="21">
        <v>16</v>
      </c>
      <c r="P40" s="21">
        <v>8.51</v>
      </c>
      <c r="Q40" s="79">
        <v>90</v>
      </c>
    </row>
    <row r="41" spans="1:17" ht="21" customHeight="1" x14ac:dyDescent="0.25">
      <c r="A41" s="7">
        <v>6</v>
      </c>
      <c r="B41" s="8" t="s">
        <v>439</v>
      </c>
      <c r="C41" s="9" t="s">
        <v>440</v>
      </c>
      <c r="D41" s="10" t="s">
        <v>54</v>
      </c>
      <c r="E41" s="21" t="s">
        <v>441</v>
      </c>
      <c r="F41" s="21">
        <v>3.63</v>
      </c>
      <c r="G41" s="21" t="s">
        <v>836</v>
      </c>
      <c r="H41" s="21" t="s">
        <v>836</v>
      </c>
      <c r="I41" s="86">
        <v>960000</v>
      </c>
      <c r="J41" s="86"/>
      <c r="L41" s="20" t="s">
        <v>471</v>
      </c>
      <c r="M41" s="21">
        <v>19</v>
      </c>
      <c r="N41" s="21">
        <v>16</v>
      </c>
      <c r="O41" s="21">
        <v>16</v>
      </c>
      <c r="P41" s="21">
        <v>8.44</v>
      </c>
      <c r="Q41" s="79">
        <v>90</v>
      </c>
    </row>
    <row r="42" spans="1:17" ht="21" customHeight="1" x14ac:dyDescent="0.25">
      <c r="A42" s="7">
        <v>7</v>
      </c>
      <c r="B42" s="8" t="s">
        <v>442</v>
      </c>
      <c r="C42" s="9" t="s">
        <v>356</v>
      </c>
      <c r="D42" s="10" t="s">
        <v>443</v>
      </c>
      <c r="E42" s="21" t="s">
        <v>444</v>
      </c>
      <c r="F42" s="27">
        <v>3.5</v>
      </c>
      <c r="G42" s="21" t="s">
        <v>837</v>
      </c>
      <c r="H42" s="21" t="s">
        <v>838</v>
      </c>
      <c r="I42" s="86">
        <v>880000</v>
      </c>
      <c r="J42" s="86"/>
      <c r="L42" s="20" t="s">
        <v>471</v>
      </c>
      <c r="M42" s="21">
        <v>19</v>
      </c>
      <c r="N42" s="21">
        <v>16</v>
      </c>
      <c r="O42" s="21">
        <v>16</v>
      </c>
      <c r="P42" s="21">
        <v>8.43</v>
      </c>
      <c r="Q42" s="80"/>
    </row>
    <row r="43" spans="1:17" ht="21" customHeight="1" x14ac:dyDescent="0.25">
      <c r="A43" s="7">
        <v>8</v>
      </c>
      <c r="B43" s="8" t="s">
        <v>445</v>
      </c>
      <c r="C43" s="9" t="s">
        <v>446</v>
      </c>
      <c r="D43" s="10" t="s">
        <v>447</v>
      </c>
      <c r="E43" s="21" t="s">
        <v>448</v>
      </c>
      <c r="F43" s="27">
        <v>3.5</v>
      </c>
      <c r="G43" s="21" t="s">
        <v>837</v>
      </c>
      <c r="H43" s="21" t="s">
        <v>838</v>
      </c>
      <c r="I43" s="86">
        <v>880000</v>
      </c>
      <c r="J43" s="86"/>
      <c r="L43" s="20" t="s">
        <v>471</v>
      </c>
      <c r="M43" s="21">
        <v>19</v>
      </c>
      <c r="N43" s="21">
        <v>16</v>
      </c>
      <c r="O43" s="21">
        <v>16</v>
      </c>
      <c r="P43" s="21">
        <v>8.2200000000000006</v>
      </c>
      <c r="Q43" s="80"/>
    </row>
    <row r="44" spans="1:17" ht="21" customHeight="1" x14ac:dyDescent="0.25">
      <c r="A44" s="7">
        <v>9</v>
      </c>
      <c r="B44" s="8" t="s">
        <v>449</v>
      </c>
      <c r="C44" s="9" t="s">
        <v>450</v>
      </c>
      <c r="D44" s="10" t="s">
        <v>349</v>
      </c>
      <c r="E44" s="21" t="s">
        <v>451</v>
      </c>
      <c r="F44" s="27">
        <v>3.5</v>
      </c>
      <c r="G44" s="21" t="s">
        <v>837</v>
      </c>
      <c r="H44" s="21" t="s">
        <v>838</v>
      </c>
      <c r="I44" s="86">
        <v>880000</v>
      </c>
      <c r="J44" s="86"/>
      <c r="L44" s="20" t="s">
        <v>471</v>
      </c>
      <c r="M44" s="21">
        <v>19</v>
      </c>
      <c r="N44" s="21">
        <v>16</v>
      </c>
      <c r="O44" s="21">
        <v>16</v>
      </c>
      <c r="P44" s="21">
        <v>8.1199999999999992</v>
      </c>
      <c r="Q44" s="80"/>
    </row>
    <row r="45" spans="1:17" ht="21" customHeight="1" x14ac:dyDescent="0.25">
      <c r="A45" s="7">
        <v>10</v>
      </c>
      <c r="B45" s="8" t="s">
        <v>455</v>
      </c>
      <c r="C45" s="9" t="s">
        <v>153</v>
      </c>
      <c r="D45" s="10" t="s">
        <v>456</v>
      </c>
      <c r="E45" s="21" t="s">
        <v>457</v>
      </c>
      <c r="F45" s="21">
        <v>3.44</v>
      </c>
      <c r="G45" s="21" t="s">
        <v>837</v>
      </c>
      <c r="H45" s="21" t="s">
        <v>838</v>
      </c>
      <c r="I45" s="86">
        <v>880000</v>
      </c>
      <c r="J45" s="86"/>
      <c r="L45" s="20" t="s">
        <v>471</v>
      </c>
      <c r="M45" s="21">
        <v>19</v>
      </c>
      <c r="N45" s="21">
        <v>16</v>
      </c>
      <c r="O45" s="21">
        <v>16</v>
      </c>
      <c r="P45" s="21">
        <v>8.31</v>
      </c>
      <c r="Q45" s="79"/>
    </row>
    <row r="46" spans="1:17" ht="21" customHeight="1" x14ac:dyDescent="0.25">
      <c r="A46" s="7">
        <v>11</v>
      </c>
      <c r="B46" s="8" t="s">
        <v>462</v>
      </c>
      <c r="C46" s="9" t="s">
        <v>463</v>
      </c>
      <c r="D46" s="10" t="s">
        <v>350</v>
      </c>
      <c r="E46" s="21" t="s">
        <v>464</v>
      </c>
      <c r="F46" s="21">
        <v>3.44</v>
      </c>
      <c r="G46" s="21" t="s">
        <v>837</v>
      </c>
      <c r="H46" s="21" t="s">
        <v>838</v>
      </c>
      <c r="I46" s="86">
        <v>880000</v>
      </c>
      <c r="J46" s="86"/>
      <c r="L46" s="20" t="s">
        <v>471</v>
      </c>
      <c r="M46" s="21">
        <v>19</v>
      </c>
      <c r="N46" s="21">
        <v>16</v>
      </c>
      <c r="O46" s="21">
        <v>16</v>
      </c>
      <c r="P46" s="21">
        <v>8.31</v>
      </c>
      <c r="Q46" s="79"/>
    </row>
    <row r="47" spans="1:17" ht="21" customHeight="1" x14ac:dyDescent="0.25">
      <c r="A47" s="7">
        <v>12</v>
      </c>
      <c r="B47" s="8" t="s">
        <v>458</v>
      </c>
      <c r="C47" s="9" t="s">
        <v>10</v>
      </c>
      <c r="D47" s="10" t="s">
        <v>168</v>
      </c>
      <c r="E47" s="21" t="s">
        <v>459</v>
      </c>
      <c r="F47" s="21">
        <v>3.44</v>
      </c>
      <c r="G47" s="21" t="s">
        <v>837</v>
      </c>
      <c r="H47" s="21" t="s">
        <v>838</v>
      </c>
      <c r="I47" s="86">
        <v>880000</v>
      </c>
      <c r="J47" s="86"/>
      <c r="L47" s="20" t="s">
        <v>471</v>
      </c>
      <c r="M47" s="21">
        <v>19</v>
      </c>
      <c r="N47" s="21">
        <v>16</v>
      </c>
      <c r="O47" s="21">
        <v>16</v>
      </c>
      <c r="P47" s="21">
        <v>8.14</v>
      </c>
      <c r="Q47" s="79"/>
    </row>
    <row r="48" spans="1:17" ht="21" customHeight="1" x14ac:dyDescent="0.25">
      <c r="A48" s="7">
        <v>13</v>
      </c>
      <c r="B48" s="8" t="s">
        <v>460</v>
      </c>
      <c r="C48" s="9" t="s">
        <v>214</v>
      </c>
      <c r="D48" s="10" t="s">
        <v>168</v>
      </c>
      <c r="E48" s="21" t="s">
        <v>461</v>
      </c>
      <c r="F48" s="21">
        <v>3.44</v>
      </c>
      <c r="G48" s="21" t="s">
        <v>837</v>
      </c>
      <c r="H48" s="21" t="s">
        <v>838</v>
      </c>
      <c r="I48" s="86">
        <v>880000</v>
      </c>
      <c r="J48" s="86"/>
      <c r="L48" s="20" t="s">
        <v>471</v>
      </c>
      <c r="M48" s="21">
        <v>19</v>
      </c>
      <c r="N48" s="21">
        <v>16</v>
      </c>
      <c r="O48" s="21">
        <v>16</v>
      </c>
      <c r="P48" s="21">
        <v>8.1</v>
      </c>
      <c r="Q48" s="79"/>
    </row>
    <row r="49" spans="1:18" ht="21" customHeight="1" x14ac:dyDescent="0.25">
      <c r="A49" s="7">
        <v>14</v>
      </c>
      <c r="B49" s="8" t="s">
        <v>452</v>
      </c>
      <c r="C49" s="9" t="s">
        <v>453</v>
      </c>
      <c r="D49" s="10" t="s">
        <v>75</v>
      </c>
      <c r="E49" s="21" t="s">
        <v>454</v>
      </c>
      <c r="F49" s="21">
        <v>3.44</v>
      </c>
      <c r="G49" s="21" t="s">
        <v>837</v>
      </c>
      <c r="H49" s="21" t="s">
        <v>838</v>
      </c>
      <c r="I49" s="86">
        <v>880000</v>
      </c>
      <c r="J49" s="86"/>
      <c r="L49" s="20" t="s">
        <v>471</v>
      </c>
      <c r="M49" s="21">
        <v>19</v>
      </c>
      <c r="N49" s="21">
        <v>16</v>
      </c>
      <c r="O49" s="21">
        <v>16</v>
      </c>
      <c r="P49" s="21">
        <v>8.0399999999999991</v>
      </c>
      <c r="Q49" s="79"/>
    </row>
    <row r="50" spans="1:18" ht="28.5" customHeight="1" x14ac:dyDescent="0.25">
      <c r="A50" s="197" t="s">
        <v>859</v>
      </c>
      <c r="B50" s="201"/>
      <c r="C50" s="201"/>
      <c r="D50" s="199"/>
      <c r="E50" s="132"/>
      <c r="F50" s="133"/>
      <c r="G50" s="134"/>
      <c r="H50" s="134"/>
      <c r="I50" s="135">
        <f>SUM(I36:I49)</f>
        <v>12800000</v>
      </c>
      <c r="J50" s="136"/>
      <c r="K50" s="137"/>
      <c r="L50" s="30"/>
      <c r="M50" s="30"/>
      <c r="N50" s="30"/>
      <c r="O50" s="30"/>
      <c r="P50" s="2"/>
      <c r="Q50" s="2"/>
    </row>
    <row r="51" spans="1:18" ht="18.75" customHeight="1" x14ac:dyDescent="0.25">
      <c r="A51" s="142"/>
      <c r="B51" s="142"/>
      <c r="C51" s="142"/>
      <c r="D51" s="142"/>
      <c r="E51" s="35"/>
      <c r="F51" s="36"/>
      <c r="G51" s="145"/>
      <c r="H51" s="145"/>
      <c r="I51" s="146"/>
      <c r="J51" s="146"/>
      <c r="K51" s="35"/>
      <c r="L51" s="35"/>
      <c r="M51" s="35"/>
      <c r="N51" s="35"/>
      <c r="O51" s="35"/>
      <c r="P51" s="2"/>
      <c r="Q51" s="2"/>
    </row>
    <row r="52" spans="1:18" s="116" customFormat="1" x14ac:dyDescent="0.25">
      <c r="A52" s="186" t="s">
        <v>860</v>
      </c>
      <c r="B52" s="186"/>
      <c r="C52" s="186"/>
      <c r="D52" s="186" t="s">
        <v>861</v>
      </c>
      <c r="E52" s="186"/>
      <c r="F52" s="186"/>
      <c r="G52" s="186"/>
      <c r="H52" s="186" t="s">
        <v>862</v>
      </c>
      <c r="I52" s="186"/>
      <c r="J52" s="186"/>
    </row>
    <row r="53" spans="1:18" s="116" customFormat="1" ht="18.75" x14ac:dyDescent="0.3">
      <c r="A53" s="139"/>
      <c r="C53" s="139"/>
      <c r="D53" s="139" t="s">
        <v>863</v>
      </c>
      <c r="E53" s="139"/>
      <c r="F53" s="140"/>
      <c r="G53" s="139"/>
      <c r="H53" s="187" t="s">
        <v>864</v>
      </c>
      <c r="I53" s="187"/>
      <c r="J53" s="187"/>
    </row>
    <row r="54" spans="1:18" s="116" customFormat="1" ht="21.75" customHeight="1" x14ac:dyDescent="0.25">
      <c r="D54" s="116" t="s">
        <v>865</v>
      </c>
      <c r="L54" s="116">
        <v>1</v>
      </c>
      <c r="R54" s="116">
        <f>14*15</f>
        <v>210</v>
      </c>
    </row>
    <row r="55" spans="1:18" s="116" customFormat="1" x14ac:dyDescent="0.25"/>
    <row r="56" spans="1:18" s="116" customFormat="1" x14ac:dyDescent="0.25">
      <c r="A56" s="187" t="s">
        <v>866</v>
      </c>
      <c r="B56" s="187"/>
      <c r="C56" s="187"/>
      <c r="D56" s="187" t="s">
        <v>867</v>
      </c>
      <c r="E56" s="187"/>
      <c r="F56" s="187"/>
      <c r="G56" s="187"/>
      <c r="H56" s="187" t="s">
        <v>868</v>
      </c>
      <c r="I56" s="187"/>
      <c r="J56" s="187"/>
    </row>
    <row r="57" spans="1:18" customFormat="1" ht="17.25" customHeight="1" x14ac:dyDescent="0.3">
      <c r="A57" s="188" t="s">
        <v>843</v>
      </c>
      <c r="B57" s="188"/>
      <c r="C57" s="188"/>
      <c r="D57" s="188"/>
      <c r="E57" s="143"/>
      <c r="F57" s="118"/>
      <c r="I57" s="119"/>
    </row>
    <row r="58" spans="1:18" customFormat="1" ht="17.25" customHeight="1" x14ac:dyDescent="0.3">
      <c r="A58" s="187" t="s">
        <v>844</v>
      </c>
      <c r="B58" s="187"/>
      <c r="C58" s="187"/>
      <c r="D58" s="187"/>
      <c r="E58" s="141"/>
      <c r="F58" s="118"/>
      <c r="I58" s="119"/>
    </row>
    <row r="59" spans="1:18" customFormat="1" ht="6" customHeight="1" x14ac:dyDescent="0.3">
      <c r="A59" s="141"/>
      <c r="B59" s="141"/>
      <c r="C59" s="141"/>
      <c r="D59" s="141"/>
      <c r="E59" s="141"/>
      <c r="F59" s="118"/>
      <c r="I59" s="119"/>
    </row>
    <row r="60" spans="1:18" customFormat="1" ht="18" customHeight="1" x14ac:dyDescent="0.25">
      <c r="A60" s="187" t="s">
        <v>845</v>
      </c>
      <c r="B60" s="187"/>
      <c r="C60" s="187"/>
      <c r="D60" s="187"/>
      <c r="E60" s="187"/>
      <c r="F60" s="187"/>
      <c r="G60" s="187"/>
      <c r="H60" s="187"/>
      <c r="I60" s="187"/>
      <c r="J60" s="187"/>
    </row>
    <row r="61" spans="1:18" customFormat="1" ht="18.75" customHeight="1" x14ac:dyDescent="0.25">
      <c r="A61" s="187" t="s">
        <v>882</v>
      </c>
      <c r="B61" s="187"/>
      <c r="C61" s="187"/>
      <c r="D61" s="187"/>
      <c r="E61" s="187"/>
      <c r="F61" s="187"/>
      <c r="G61" s="187"/>
      <c r="H61" s="187"/>
      <c r="I61" s="187"/>
      <c r="J61" s="187"/>
    </row>
    <row r="62" spans="1:18" s="144" customFormat="1" ht="17.25" customHeight="1" x14ac:dyDescent="0.25">
      <c r="A62" s="189" t="s">
        <v>858</v>
      </c>
      <c r="B62" s="189"/>
      <c r="C62" s="189"/>
      <c r="D62" s="189"/>
      <c r="E62" s="189"/>
      <c r="F62" s="189"/>
      <c r="G62" s="189"/>
      <c r="H62" s="189"/>
      <c r="I62" s="189"/>
      <c r="J62" s="189"/>
    </row>
    <row r="63" spans="1:18" customFormat="1" ht="10.5" customHeight="1" x14ac:dyDescent="0.25">
      <c r="A63" s="121"/>
      <c r="B63" s="122"/>
      <c r="C63" s="123"/>
      <c r="D63" s="124"/>
      <c r="E63" s="121"/>
      <c r="F63" s="125"/>
      <c r="G63" s="121"/>
      <c r="H63" s="123"/>
      <c r="I63" s="126"/>
    </row>
    <row r="64" spans="1:18" s="129" customFormat="1" ht="18" customHeight="1" x14ac:dyDescent="0.2">
      <c r="A64" s="190" t="s">
        <v>833</v>
      </c>
      <c r="B64" s="190" t="s">
        <v>846</v>
      </c>
      <c r="C64" s="193" t="s">
        <v>847</v>
      </c>
      <c r="D64" s="194"/>
      <c r="E64" s="190" t="s">
        <v>848</v>
      </c>
      <c r="F64" s="127" t="s">
        <v>849</v>
      </c>
      <c r="G64" s="127" t="s">
        <v>850</v>
      </c>
      <c r="H64" s="127" t="s">
        <v>851</v>
      </c>
      <c r="I64" s="128" t="s">
        <v>852</v>
      </c>
      <c r="J64" s="190" t="s">
        <v>853</v>
      </c>
    </row>
    <row r="65" spans="1:17" s="129" customFormat="1" ht="18" customHeight="1" x14ac:dyDescent="0.2">
      <c r="A65" s="191"/>
      <c r="B65" s="191"/>
      <c r="C65" s="200"/>
      <c r="D65" s="196"/>
      <c r="E65" s="191"/>
      <c r="F65" s="130" t="s">
        <v>854</v>
      </c>
      <c r="G65" s="130" t="s">
        <v>855</v>
      </c>
      <c r="H65" s="130" t="s">
        <v>856</v>
      </c>
      <c r="I65" s="131" t="s">
        <v>857</v>
      </c>
      <c r="J65" s="191"/>
    </row>
    <row r="66" spans="1:17" ht="18.75" customHeight="1" x14ac:dyDescent="0.25">
      <c r="A66" s="7">
        <v>1</v>
      </c>
      <c r="B66" s="8" t="s">
        <v>475</v>
      </c>
      <c r="C66" s="9" t="s">
        <v>356</v>
      </c>
      <c r="D66" s="10" t="s">
        <v>230</v>
      </c>
      <c r="E66" s="21" t="s">
        <v>476</v>
      </c>
      <c r="F66" s="21">
        <v>3.69</v>
      </c>
      <c r="G66" s="21" t="s">
        <v>836</v>
      </c>
      <c r="H66" s="21" t="s">
        <v>836</v>
      </c>
      <c r="I66" s="86">
        <v>960000</v>
      </c>
      <c r="J66" s="86"/>
      <c r="L66" s="20" t="s">
        <v>519</v>
      </c>
      <c r="M66" s="21">
        <v>19</v>
      </c>
      <c r="N66" s="21">
        <v>16</v>
      </c>
      <c r="O66" s="21">
        <v>16</v>
      </c>
      <c r="P66" s="21">
        <v>8.4499999999999993</v>
      </c>
      <c r="Q66" s="79">
        <v>93</v>
      </c>
    </row>
    <row r="67" spans="1:17" ht="18.75" customHeight="1" x14ac:dyDescent="0.25">
      <c r="A67" s="7">
        <v>2</v>
      </c>
      <c r="B67" s="8" t="s">
        <v>483</v>
      </c>
      <c r="C67" s="9" t="s">
        <v>10</v>
      </c>
      <c r="D67" s="10" t="s">
        <v>42</v>
      </c>
      <c r="E67" s="21" t="s">
        <v>484</v>
      </c>
      <c r="F67" s="21">
        <v>3.63</v>
      </c>
      <c r="G67" s="21" t="s">
        <v>836</v>
      </c>
      <c r="H67" s="21" t="s">
        <v>836</v>
      </c>
      <c r="I67" s="86">
        <v>960000</v>
      </c>
      <c r="J67" s="86"/>
      <c r="L67" s="20" t="s">
        <v>519</v>
      </c>
      <c r="M67" s="21">
        <v>19</v>
      </c>
      <c r="N67" s="21">
        <v>16</v>
      </c>
      <c r="O67" s="21">
        <v>16</v>
      </c>
      <c r="P67" s="21">
        <v>8.4700000000000006</v>
      </c>
      <c r="Q67" s="79">
        <v>93</v>
      </c>
    </row>
    <row r="68" spans="1:17" ht="18.75" customHeight="1" x14ac:dyDescent="0.25">
      <c r="A68" s="7">
        <v>3</v>
      </c>
      <c r="B68" s="8" t="s">
        <v>472</v>
      </c>
      <c r="C68" s="9" t="s">
        <v>473</v>
      </c>
      <c r="D68" s="10" t="s">
        <v>130</v>
      </c>
      <c r="E68" s="21" t="s">
        <v>474</v>
      </c>
      <c r="F68" s="21">
        <v>3.69</v>
      </c>
      <c r="G68" s="21" t="s">
        <v>836</v>
      </c>
      <c r="H68" s="21" t="s">
        <v>836</v>
      </c>
      <c r="I68" s="86">
        <v>960000</v>
      </c>
      <c r="J68" s="86"/>
      <c r="L68" s="20" t="s">
        <v>519</v>
      </c>
      <c r="M68" s="21">
        <v>20</v>
      </c>
      <c r="N68" s="21">
        <v>16</v>
      </c>
      <c r="O68" s="21">
        <v>16</v>
      </c>
      <c r="P68" s="21">
        <v>8.31</v>
      </c>
      <c r="Q68" s="79">
        <v>92</v>
      </c>
    </row>
    <row r="69" spans="1:17" ht="18.75" customHeight="1" x14ac:dyDescent="0.25">
      <c r="A69" s="7">
        <v>4</v>
      </c>
      <c r="B69" s="8" t="s">
        <v>477</v>
      </c>
      <c r="C69" s="9" t="s">
        <v>478</v>
      </c>
      <c r="D69" s="10" t="s">
        <v>348</v>
      </c>
      <c r="E69" s="21" t="s">
        <v>479</v>
      </c>
      <c r="F69" s="21">
        <v>3.63</v>
      </c>
      <c r="G69" s="21" t="s">
        <v>836</v>
      </c>
      <c r="H69" s="21" t="s">
        <v>836</v>
      </c>
      <c r="I69" s="86">
        <v>960000</v>
      </c>
      <c r="J69" s="86"/>
      <c r="L69" s="20" t="s">
        <v>519</v>
      </c>
      <c r="M69" s="21">
        <v>19</v>
      </c>
      <c r="N69" s="21">
        <v>16</v>
      </c>
      <c r="O69" s="21">
        <v>16</v>
      </c>
      <c r="P69" s="21">
        <v>8.7200000000000006</v>
      </c>
      <c r="Q69" s="79">
        <v>92</v>
      </c>
    </row>
    <row r="70" spans="1:17" ht="18.75" customHeight="1" x14ac:dyDescent="0.25">
      <c r="A70" s="7">
        <v>5</v>
      </c>
      <c r="B70" s="8" t="s">
        <v>480</v>
      </c>
      <c r="C70" s="9" t="s">
        <v>481</v>
      </c>
      <c r="D70" s="10" t="s">
        <v>234</v>
      </c>
      <c r="E70" s="21" t="s">
        <v>482</v>
      </c>
      <c r="F70" s="21">
        <v>3.63</v>
      </c>
      <c r="G70" s="21" t="s">
        <v>837</v>
      </c>
      <c r="H70" s="21" t="s">
        <v>838</v>
      </c>
      <c r="I70" s="86">
        <v>880000</v>
      </c>
      <c r="J70" s="86"/>
      <c r="L70" s="20" t="s">
        <v>519</v>
      </c>
      <c r="M70" s="21">
        <v>19</v>
      </c>
      <c r="N70" s="21">
        <v>16</v>
      </c>
      <c r="O70" s="21">
        <v>16</v>
      </c>
      <c r="P70" s="21">
        <v>8.4700000000000006</v>
      </c>
      <c r="Q70" s="79">
        <v>85</v>
      </c>
    </row>
    <row r="71" spans="1:17" ht="18.75" customHeight="1" x14ac:dyDescent="0.25">
      <c r="A71" s="7">
        <v>6</v>
      </c>
      <c r="B71" s="8" t="s">
        <v>485</v>
      </c>
      <c r="C71" s="9" t="s">
        <v>486</v>
      </c>
      <c r="D71" s="10" t="s">
        <v>27</v>
      </c>
      <c r="E71" s="21" t="s">
        <v>487</v>
      </c>
      <c r="F71" s="27">
        <v>3.5</v>
      </c>
      <c r="G71" s="21" t="s">
        <v>837</v>
      </c>
      <c r="H71" s="21" t="s">
        <v>838</v>
      </c>
      <c r="I71" s="86">
        <v>880000</v>
      </c>
      <c r="J71" s="86"/>
      <c r="L71" s="20" t="s">
        <v>519</v>
      </c>
      <c r="M71" s="21">
        <v>19</v>
      </c>
      <c r="N71" s="21">
        <v>16</v>
      </c>
      <c r="O71" s="21">
        <v>16</v>
      </c>
      <c r="P71" s="21">
        <v>8.59</v>
      </c>
      <c r="Q71" s="80"/>
    </row>
    <row r="72" spans="1:17" ht="18.75" customHeight="1" x14ac:dyDescent="0.25">
      <c r="A72" s="7">
        <v>7</v>
      </c>
      <c r="B72" s="8" t="s">
        <v>490</v>
      </c>
      <c r="C72" s="9" t="s">
        <v>491</v>
      </c>
      <c r="D72" s="10" t="s">
        <v>492</v>
      </c>
      <c r="E72" s="21" t="s">
        <v>493</v>
      </c>
      <c r="F72" s="27">
        <v>3.5</v>
      </c>
      <c r="G72" s="21" t="s">
        <v>837</v>
      </c>
      <c r="H72" s="21" t="s">
        <v>838</v>
      </c>
      <c r="I72" s="86">
        <v>880000</v>
      </c>
      <c r="J72" s="86"/>
      <c r="L72" s="20" t="s">
        <v>519</v>
      </c>
      <c r="M72" s="21">
        <v>20</v>
      </c>
      <c r="N72" s="21">
        <v>16</v>
      </c>
      <c r="O72" s="21">
        <v>16</v>
      </c>
      <c r="P72" s="21">
        <v>8.4499999999999993</v>
      </c>
      <c r="Q72" s="80"/>
    </row>
    <row r="73" spans="1:17" ht="18.75" customHeight="1" x14ac:dyDescent="0.25">
      <c r="A73" s="7">
        <v>8</v>
      </c>
      <c r="B73" s="8" t="s">
        <v>488</v>
      </c>
      <c r="C73" s="9" t="s">
        <v>489</v>
      </c>
      <c r="D73" s="10" t="s">
        <v>128</v>
      </c>
      <c r="E73" s="21" t="s">
        <v>467</v>
      </c>
      <c r="F73" s="27">
        <v>3.5</v>
      </c>
      <c r="G73" s="21" t="s">
        <v>837</v>
      </c>
      <c r="H73" s="21" t="s">
        <v>838</v>
      </c>
      <c r="I73" s="86">
        <v>880000</v>
      </c>
      <c r="J73" s="86"/>
      <c r="L73" s="20" t="s">
        <v>519</v>
      </c>
      <c r="M73" s="21">
        <v>19</v>
      </c>
      <c r="N73" s="21">
        <v>16</v>
      </c>
      <c r="O73" s="21">
        <v>16</v>
      </c>
      <c r="P73" s="21">
        <v>8.3800000000000008</v>
      </c>
      <c r="Q73" s="80"/>
    </row>
    <row r="74" spans="1:17" ht="18.75" customHeight="1" x14ac:dyDescent="0.25">
      <c r="A74" s="7">
        <v>9</v>
      </c>
      <c r="B74" s="8" t="s">
        <v>494</v>
      </c>
      <c r="C74" s="9" t="s">
        <v>495</v>
      </c>
      <c r="D74" s="10" t="s">
        <v>470</v>
      </c>
      <c r="E74" s="21" t="s">
        <v>496</v>
      </c>
      <c r="F74" s="27">
        <v>3.5</v>
      </c>
      <c r="G74" s="21" t="s">
        <v>837</v>
      </c>
      <c r="H74" s="21" t="s">
        <v>838</v>
      </c>
      <c r="I74" s="86">
        <v>880000</v>
      </c>
      <c r="J74" s="86"/>
      <c r="L74" s="20" t="s">
        <v>519</v>
      </c>
      <c r="M74" s="21">
        <v>19</v>
      </c>
      <c r="N74" s="21">
        <v>16</v>
      </c>
      <c r="O74" s="21">
        <v>16</v>
      </c>
      <c r="P74" s="21">
        <v>8.33</v>
      </c>
      <c r="Q74" s="80"/>
    </row>
    <row r="75" spans="1:17" ht="18.75" customHeight="1" x14ac:dyDescent="0.25">
      <c r="A75" s="7">
        <v>10</v>
      </c>
      <c r="B75" s="8" t="s">
        <v>504</v>
      </c>
      <c r="C75" s="9" t="s">
        <v>10</v>
      </c>
      <c r="D75" s="10" t="s">
        <v>224</v>
      </c>
      <c r="E75" s="21" t="s">
        <v>467</v>
      </c>
      <c r="F75" s="21">
        <v>3.44</v>
      </c>
      <c r="G75" s="21" t="s">
        <v>837</v>
      </c>
      <c r="H75" s="21" t="s">
        <v>838</v>
      </c>
      <c r="I75" s="86">
        <v>880000</v>
      </c>
      <c r="J75" s="86"/>
      <c r="L75" s="20" t="s">
        <v>519</v>
      </c>
      <c r="M75" s="21">
        <v>19</v>
      </c>
      <c r="N75" s="21">
        <v>16</v>
      </c>
      <c r="O75" s="21">
        <v>16</v>
      </c>
      <c r="P75" s="21">
        <v>8.3800000000000008</v>
      </c>
      <c r="Q75" s="79"/>
    </row>
    <row r="76" spans="1:17" ht="18.75" customHeight="1" x14ac:dyDescent="0.25">
      <c r="A76" s="7">
        <v>11</v>
      </c>
      <c r="B76" s="8" t="s">
        <v>505</v>
      </c>
      <c r="C76" s="9" t="s">
        <v>139</v>
      </c>
      <c r="D76" s="10" t="s">
        <v>75</v>
      </c>
      <c r="E76" s="21" t="s">
        <v>506</v>
      </c>
      <c r="F76" s="21">
        <v>3.44</v>
      </c>
      <c r="G76" s="21" t="s">
        <v>837</v>
      </c>
      <c r="H76" s="21" t="s">
        <v>838</v>
      </c>
      <c r="I76" s="86">
        <v>880000</v>
      </c>
      <c r="J76" s="86"/>
      <c r="L76" s="20" t="s">
        <v>519</v>
      </c>
      <c r="M76" s="21">
        <v>19</v>
      </c>
      <c r="N76" s="21">
        <v>16</v>
      </c>
      <c r="O76" s="21">
        <v>16</v>
      </c>
      <c r="P76" s="21">
        <v>8.36</v>
      </c>
      <c r="Q76" s="79"/>
    </row>
    <row r="77" spans="1:17" ht="18.75" customHeight="1" x14ac:dyDescent="0.25">
      <c r="A77" s="7">
        <v>12</v>
      </c>
      <c r="B77" s="8" t="s">
        <v>507</v>
      </c>
      <c r="C77" s="9" t="s">
        <v>508</v>
      </c>
      <c r="D77" s="10" t="s">
        <v>509</v>
      </c>
      <c r="E77" s="21" t="s">
        <v>510</v>
      </c>
      <c r="F77" s="21">
        <v>3.44</v>
      </c>
      <c r="G77" s="21" t="s">
        <v>837</v>
      </c>
      <c r="H77" s="21" t="s">
        <v>838</v>
      </c>
      <c r="I77" s="86">
        <v>880000</v>
      </c>
      <c r="J77" s="86"/>
      <c r="L77" s="20" t="s">
        <v>519</v>
      </c>
      <c r="M77" s="21">
        <v>19</v>
      </c>
      <c r="N77" s="21">
        <v>16</v>
      </c>
      <c r="O77" s="21">
        <v>16</v>
      </c>
      <c r="P77" s="21">
        <v>8.2799999999999994</v>
      </c>
      <c r="Q77" s="79"/>
    </row>
    <row r="78" spans="1:17" ht="18.75" customHeight="1" x14ac:dyDescent="0.25">
      <c r="A78" s="7">
        <v>13</v>
      </c>
      <c r="B78" s="8" t="s">
        <v>501</v>
      </c>
      <c r="C78" s="9" t="s">
        <v>502</v>
      </c>
      <c r="D78" s="10" t="s">
        <v>99</v>
      </c>
      <c r="E78" s="21" t="s">
        <v>503</v>
      </c>
      <c r="F78" s="21">
        <v>3.44</v>
      </c>
      <c r="G78" s="21" t="s">
        <v>837</v>
      </c>
      <c r="H78" s="21" t="s">
        <v>838</v>
      </c>
      <c r="I78" s="86">
        <v>880000</v>
      </c>
      <c r="J78" s="86"/>
      <c r="L78" s="20" t="s">
        <v>519</v>
      </c>
      <c r="M78" s="21">
        <v>20</v>
      </c>
      <c r="N78" s="21">
        <v>16</v>
      </c>
      <c r="O78" s="21">
        <v>16</v>
      </c>
      <c r="P78" s="21">
        <v>8.24</v>
      </c>
      <c r="Q78" s="79"/>
    </row>
    <row r="79" spans="1:17" ht="18.75" customHeight="1" x14ac:dyDescent="0.25">
      <c r="A79" s="7">
        <v>14</v>
      </c>
      <c r="B79" s="8" t="s">
        <v>497</v>
      </c>
      <c r="C79" s="9" t="s">
        <v>498</v>
      </c>
      <c r="D79" s="10" t="s">
        <v>499</v>
      </c>
      <c r="E79" s="21" t="s">
        <v>500</v>
      </c>
      <c r="F79" s="21">
        <v>3.44</v>
      </c>
      <c r="G79" s="21" t="s">
        <v>837</v>
      </c>
      <c r="H79" s="21" t="s">
        <v>838</v>
      </c>
      <c r="I79" s="86">
        <v>880000</v>
      </c>
      <c r="J79" s="86"/>
      <c r="L79" s="20" t="s">
        <v>519</v>
      </c>
      <c r="M79" s="21">
        <v>19</v>
      </c>
      <c r="N79" s="21">
        <v>16</v>
      </c>
      <c r="O79" s="21">
        <v>16</v>
      </c>
      <c r="P79" s="21">
        <v>8.16</v>
      </c>
      <c r="Q79" s="79"/>
    </row>
    <row r="80" spans="1:17" ht="18.75" customHeight="1" x14ac:dyDescent="0.25">
      <c r="A80" s="7">
        <v>15</v>
      </c>
      <c r="B80" s="8" t="s">
        <v>511</v>
      </c>
      <c r="C80" s="9" t="s">
        <v>512</v>
      </c>
      <c r="D80" s="10" t="s">
        <v>287</v>
      </c>
      <c r="E80" s="21" t="s">
        <v>513</v>
      </c>
      <c r="F80" s="21">
        <v>3.44</v>
      </c>
      <c r="G80" s="21" t="s">
        <v>837</v>
      </c>
      <c r="H80" s="21" t="s">
        <v>838</v>
      </c>
      <c r="I80" s="86">
        <v>880000</v>
      </c>
      <c r="J80" s="86"/>
      <c r="L80" s="20" t="s">
        <v>519</v>
      </c>
      <c r="M80" s="21">
        <v>19</v>
      </c>
      <c r="N80" s="21">
        <v>16</v>
      </c>
      <c r="O80" s="21">
        <v>16</v>
      </c>
      <c r="P80" s="21">
        <v>8.14</v>
      </c>
      <c r="Q80" s="79"/>
    </row>
    <row r="81" spans="1:18" ht="18.75" customHeight="1" x14ac:dyDescent="0.25">
      <c r="A81" s="7">
        <v>16</v>
      </c>
      <c r="B81" s="8" t="s">
        <v>514</v>
      </c>
      <c r="C81" s="9" t="s">
        <v>279</v>
      </c>
      <c r="D81" s="10" t="s">
        <v>349</v>
      </c>
      <c r="E81" s="21" t="s">
        <v>515</v>
      </c>
      <c r="F81" s="21">
        <v>3.44</v>
      </c>
      <c r="G81" s="21" t="s">
        <v>837</v>
      </c>
      <c r="H81" s="21" t="s">
        <v>838</v>
      </c>
      <c r="I81" s="86">
        <v>880000</v>
      </c>
      <c r="J81" s="86"/>
      <c r="L81" s="20" t="s">
        <v>519</v>
      </c>
      <c r="M81" s="21">
        <v>19</v>
      </c>
      <c r="N81" s="21">
        <v>16</v>
      </c>
      <c r="O81" s="21">
        <v>16</v>
      </c>
      <c r="P81" s="21">
        <v>8.1199999999999992</v>
      </c>
      <c r="Q81" s="79"/>
    </row>
    <row r="82" spans="1:18" ht="18.75" customHeight="1" x14ac:dyDescent="0.25">
      <c r="A82" s="7">
        <v>17</v>
      </c>
      <c r="B82" s="8" t="s">
        <v>516</v>
      </c>
      <c r="C82" s="9" t="s">
        <v>517</v>
      </c>
      <c r="D82" s="10" t="s">
        <v>50</v>
      </c>
      <c r="E82" s="21" t="s">
        <v>422</v>
      </c>
      <c r="F82" s="27">
        <v>3.4</v>
      </c>
      <c r="G82" s="21" t="s">
        <v>837</v>
      </c>
      <c r="H82" s="21" t="s">
        <v>838</v>
      </c>
      <c r="I82" s="86">
        <v>880000</v>
      </c>
      <c r="J82" s="86"/>
      <c r="L82" s="20" t="s">
        <v>519</v>
      </c>
      <c r="M82" s="21">
        <v>23</v>
      </c>
      <c r="N82" s="21">
        <v>20</v>
      </c>
      <c r="O82" s="21">
        <v>20</v>
      </c>
      <c r="P82" s="21">
        <v>8.14</v>
      </c>
      <c r="Q82" s="80"/>
    </row>
    <row r="83" spans="1:18" ht="19.5" customHeight="1" x14ac:dyDescent="0.25">
      <c r="A83" s="197" t="s">
        <v>859</v>
      </c>
      <c r="B83" s="201"/>
      <c r="C83" s="201"/>
      <c r="D83" s="199"/>
      <c r="E83" s="132"/>
      <c r="F83" s="133"/>
      <c r="G83" s="134"/>
      <c r="H83" s="134"/>
      <c r="I83" s="135">
        <f>SUM(I66:I82)</f>
        <v>15280000</v>
      </c>
      <c r="J83" s="136"/>
      <c r="K83" s="137"/>
      <c r="L83" s="30"/>
      <c r="M83" s="30"/>
      <c r="N83" s="30"/>
      <c r="O83" s="30"/>
      <c r="P83" s="2"/>
      <c r="Q83" s="2"/>
    </row>
    <row r="84" spans="1:18" ht="18.75" customHeight="1" x14ac:dyDescent="0.25">
      <c r="A84" s="142"/>
      <c r="B84" s="142"/>
      <c r="C84" s="142"/>
      <c r="D84" s="142"/>
      <c r="E84" s="35"/>
      <c r="F84" s="36"/>
      <c r="G84" s="145"/>
      <c r="H84" s="145"/>
      <c r="I84" s="146"/>
      <c r="J84" s="146"/>
      <c r="K84" s="35"/>
      <c r="L84" s="35"/>
      <c r="M84" s="35"/>
      <c r="N84" s="35"/>
      <c r="O84" s="35"/>
      <c r="P84" s="2"/>
      <c r="Q84" s="2"/>
    </row>
    <row r="85" spans="1:18" s="116" customFormat="1" x14ac:dyDescent="0.25">
      <c r="A85" s="186" t="s">
        <v>860</v>
      </c>
      <c r="B85" s="186"/>
      <c r="C85" s="186"/>
      <c r="D85" s="186" t="s">
        <v>861</v>
      </c>
      <c r="E85" s="186"/>
      <c r="F85" s="186"/>
      <c r="G85" s="186"/>
      <c r="H85" s="186" t="s">
        <v>862</v>
      </c>
      <c r="I85" s="186"/>
      <c r="J85" s="186"/>
    </row>
    <row r="86" spans="1:18" s="116" customFormat="1" ht="18.75" x14ac:dyDescent="0.3">
      <c r="A86" s="139"/>
      <c r="C86" s="139"/>
      <c r="D86" s="139" t="s">
        <v>863</v>
      </c>
      <c r="E86" s="139"/>
      <c r="F86" s="140"/>
      <c r="G86" s="139"/>
      <c r="H86" s="187" t="s">
        <v>864</v>
      </c>
      <c r="I86" s="187"/>
      <c r="J86" s="187"/>
    </row>
    <row r="87" spans="1:18" s="116" customFormat="1" ht="16.5" customHeight="1" x14ac:dyDescent="0.25">
      <c r="D87" s="116" t="s">
        <v>865</v>
      </c>
      <c r="L87" s="116">
        <v>1</v>
      </c>
      <c r="R87" s="116">
        <f>14*15</f>
        <v>210</v>
      </c>
    </row>
    <row r="88" spans="1:18" s="116" customFormat="1" x14ac:dyDescent="0.25"/>
    <row r="89" spans="1:18" s="116" customFormat="1" x14ac:dyDescent="0.25">
      <c r="A89" s="187" t="s">
        <v>866</v>
      </c>
      <c r="B89" s="187"/>
      <c r="C89" s="187"/>
      <c r="D89" s="187" t="s">
        <v>867</v>
      </c>
      <c r="E89" s="187"/>
      <c r="F89" s="187"/>
      <c r="G89" s="187"/>
      <c r="H89" s="187" t="s">
        <v>868</v>
      </c>
      <c r="I89" s="187"/>
      <c r="J89" s="187"/>
    </row>
    <row r="90" spans="1:18" customFormat="1" ht="17.25" customHeight="1" x14ac:dyDescent="0.3">
      <c r="A90" s="188" t="s">
        <v>843</v>
      </c>
      <c r="B90" s="188"/>
      <c r="C90" s="188"/>
      <c r="D90" s="188"/>
      <c r="E90" s="143"/>
      <c r="F90" s="118"/>
      <c r="I90" s="119"/>
    </row>
    <row r="91" spans="1:18" customFormat="1" ht="17.25" customHeight="1" x14ac:dyDescent="0.3">
      <c r="A91" s="187" t="s">
        <v>844</v>
      </c>
      <c r="B91" s="187"/>
      <c r="C91" s="187"/>
      <c r="D91" s="187"/>
      <c r="E91" s="141"/>
      <c r="F91" s="118"/>
      <c r="I91" s="119"/>
    </row>
    <row r="92" spans="1:18" customFormat="1" ht="6" customHeight="1" x14ac:dyDescent="0.3">
      <c r="A92" s="141"/>
      <c r="B92" s="141"/>
      <c r="C92" s="141"/>
      <c r="D92" s="141"/>
      <c r="E92" s="141"/>
      <c r="F92" s="118"/>
      <c r="I92" s="119"/>
    </row>
    <row r="93" spans="1:18" customFormat="1" ht="20.25" customHeight="1" x14ac:dyDescent="0.25">
      <c r="A93" s="187" t="s">
        <v>845</v>
      </c>
      <c r="B93" s="187"/>
      <c r="C93" s="187"/>
      <c r="D93" s="187"/>
      <c r="E93" s="187"/>
      <c r="F93" s="187"/>
      <c r="G93" s="187"/>
      <c r="H93" s="187"/>
      <c r="I93" s="187"/>
      <c r="J93" s="187"/>
    </row>
    <row r="94" spans="1:18" customFormat="1" ht="20.25" customHeight="1" x14ac:dyDescent="0.25">
      <c r="A94" s="187" t="s">
        <v>883</v>
      </c>
      <c r="B94" s="187"/>
      <c r="C94" s="187"/>
      <c r="D94" s="187"/>
      <c r="E94" s="187"/>
      <c r="F94" s="187"/>
      <c r="G94" s="187"/>
      <c r="H94" s="187"/>
      <c r="I94" s="187"/>
      <c r="J94" s="187"/>
    </row>
    <row r="95" spans="1:18" s="144" customFormat="1" ht="20.25" customHeight="1" x14ac:dyDescent="0.25">
      <c r="A95" s="189" t="s">
        <v>858</v>
      </c>
      <c r="B95" s="189"/>
      <c r="C95" s="189"/>
      <c r="D95" s="189"/>
      <c r="E95" s="189"/>
      <c r="F95" s="189"/>
      <c r="G95" s="189"/>
      <c r="H95" s="189"/>
      <c r="I95" s="189"/>
      <c r="J95" s="189"/>
    </row>
    <row r="96" spans="1:18" customFormat="1" ht="10.5" customHeight="1" x14ac:dyDescent="0.25">
      <c r="A96" s="121"/>
      <c r="B96" s="122"/>
      <c r="C96" s="123"/>
      <c r="D96" s="124"/>
      <c r="E96" s="121"/>
      <c r="F96" s="125"/>
      <c r="G96" s="121"/>
      <c r="H96" s="123"/>
      <c r="I96" s="126"/>
    </row>
    <row r="97" spans="1:17" s="129" customFormat="1" ht="21.75" customHeight="1" x14ac:dyDescent="0.2">
      <c r="A97" s="190" t="s">
        <v>833</v>
      </c>
      <c r="B97" s="190" t="s">
        <v>846</v>
      </c>
      <c r="C97" s="193" t="s">
        <v>847</v>
      </c>
      <c r="D97" s="194"/>
      <c r="E97" s="190" t="s">
        <v>848</v>
      </c>
      <c r="F97" s="127" t="s">
        <v>849</v>
      </c>
      <c r="G97" s="127" t="s">
        <v>850</v>
      </c>
      <c r="H97" s="127" t="s">
        <v>851</v>
      </c>
      <c r="I97" s="128" t="s">
        <v>852</v>
      </c>
      <c r="J97" s="190" t="s">
        <v>853</v>
      </c>
    </row>
    <row r="98" spans="1:17" s="129" customFormat="1" ht="21.75" customHeight="1" x14ac:dyDescent="0.2">
      <c r="A98" s="191"/>
      <c r="B98" s="191"/>
      <c r="C98" s="200"/>
      <c r="D98" s="196"/>
      <c r="E98" s="191"/>
      <c r="F98" s="130" t="s">
        <v>854</v>
      </c>
      <c r="G98" s="130" t="s">
        <v>855</v>
      </c>
      <c r="H98" s="130" t="s">
        <v>856</v>
      </c>
      <c r="I98" s="131" t="s">
        <v>857</v>
      </c>
      <c r="J98" s="191"/>
    </row>
    <row r="99" spans="1:17" ht="22.5" customHeight="1" x14ac:dyDescent="0.25">
      <c r="A99" s="7">
        <v>1</v>
      </c>
      <c r="B99" s="8" t="s">
        <v>528</v>
      </c>
      <c r="C99" s="9" t="s">
        <v>10</v>
      </c>
      <c r="D99" s="10" t="s">
        <v>287</v>
      </c>
      <c r="E99" s="21" t="s">
        <v>529</v>
      </c>
      <c r="F99" s="21">
        <v>3.63</v>
      </c>
      <c r="G99" s="21" t="s">
        <v>836</v>
      </c>
      <c r="H99" s="21" t="s">
        <v>836</v>
      </c>
      <c r="I99" s="86">
        <v>960000</v>
      </c>
      <c r="J99" s="86"/>
      <c r="L99" s="20" t="s">
        <v>549</v>
      </c>
      <c r="M99" s="21">
        <v>19</v>
      </c>
      <c r="N99" s="21">
        <v>16</v>
      </c>
      <c r="O99" s="21">
        <v>16</v>
      </c>
      <c r="P99" s="21">
        <v>8.44</v>
      </c>
      <c r="Q99" s="79">
        <v>95</v>
      </c>
    </row>
    <row r="100" spans="1:17" ht="22.5" customHeight="1" x14ac:dyDescent="0.25">
      <c r="A100" s="7">
        <v>2</v>
      </c>
      <c r="B100" s="8" t="s">
        <v>523</v>
      </c>
      <c r="C100" s="9" t="s">
        <v>10</v>
      </c>
      <c r="D100" s="10" t="s">
        <v>158</v>
      </c>
      <c r="E100" s="21" t="s">
        <v>524</v>
      </c>
      <c r="F100" s="21">
        <v>3.81</v>
      </c>
      <c r="G100" s="21" t="s">
        <v>836</v>
      </c>
      <c r="H100" s="21" t="s">
        <v>836</v>
      </c>
      <c r="I100" s="86">
        <v>960000</v>
      </c>
      <c r="J100" s="86"/>
      <c r="L100" s="20" t="s">
        <v>549</v>
      </c>
      <c r="M100" s="21">
        <v>19</v>
      </c>
      <c r="N100" s="21">
        <v>16</v>
      </c>
      <c r="O100" s="21">
        <v>16</v>
      </c>
      <c r="P100" s="21">
        <v>8.61</v>
      </c>
      <c r="Q100" s="79">
        <v>90</v>
      </c>
    </row>
    <row r="101" spans="1:17" ht="22.5" customHeight="1" x14ac:dyDescent="0.25">
      <c r="A101" s="7">
        <v>3</v>
      </c>
      <c r="B101" s="8" t="s">
        <v>520</v>
      </c>
      <c r="C101" s="9" t="s">
        <v>521</v>
      </c>
      <c r="D101" s="10" t="s">
        <v>54</v>
      </c>
      <c r="E101" s="21" t="s">
        <v>522</v>
      </c>
      <c r="F101" s="21">
        <v>3.81</v>
      </c>
      <c r="G101" s="21" t="s">
        <v>836</v>
      </c>
      <c r="H101" s="21" t="s">
        <v>836</v>
      </c>
      <c r="I101" s="86">
        <v>960000</v>
      </c>
      <c r="J101" s="86"/>
      <c r="L101" s="20" t="s">
        <v>549</v>
      </c>
      <c r="M101" s="21">
        <v>19</v>
      </c>
      <c r="N101" s="21">
        <v>16</v>
      </c>
      <c r="O101" s="21">
        <v>16</v>
      </c>
      <c r="P101" s="21">
        <v>8.59</v>
      </c>
      <c r="Q101" s="79">
        <v>90</v>
      </c>
    </row>
    <row r="102" spans="1:17" ht="22.5" customHeight="1" x14ac:dyDescent="0.25">
      <c r="A102" s="7">
        <v>4</v>
      </c>
      <c r="B102" s="8" t="s">
        <v>525</v>
      </c>
      <c r="C102" s="9" t="s">
        <v>526</v>
      </c>
      <c r="D102" s="10" t="s">
        <v>527</v>
      </c>
      <c r="E102" s="21" t="s">
        <v>395</v>
      </c>
      <c r="F102" s="21">
        <v>3.69</v>
      </c>
      <c r="G102" s="21" t="s">
        <v>836</v>
      </c>
      <c r="H102" s="21" t="s">
        <v>836</v>
      </c>
      <c r="I102" s="86">
        <v>960000</v>
      </c>
      <c r="J102" s="86"/>
      <c r="L102" s="20" t="s">
        <v>549</v>
      </c>
      <c r="M102" s="21">
        <v>19</v>
      </c>
      <c r="N102" s="21">
        <v>16</v>
      </c>
      <c r="O102" s="21">
        <v>16</v>
      </c>
      <c r="P102" s="21">
        <v>8.48</v>
      </c>
      <c r="Q102" s="79">
        <v>90</v>
      </c>
    </row>
    <row r="103" spans="1:17" ht="22.5" customHeight="1" x14ac:dyDescent="0.25">
      <c r="A103" s="7">
        <v>5</v>
      </c>
      <c r="B103" s="8" t="s">
        <v>530</v>
      </c>
      <c r="C103" s="9" t="s">
        <v>119</v>
      </c>
      <c r="D103" s="10" t="s">
        <v>93</v>
      </c>
      <c r="E103" s="21" t="s">
        <v>531</v>
      </c>
      <c r="F103" s="21">
        <v>3.56</v>
      </c>
      <c r="G103" s="21" t="s">
        <v>837</v>
      </c>
      <c r="H103" s="21" t="s">
        <v>838</v>
      </c>
      <c r="I103" s="86">
        <v>880000</v>
      </c>
      <c r="J103" s="86"/>
      <c r="L103" s="20" t="s">
        <v>549</v>
      </c>
      <c r="M103" s="21">
        <v>19</v>
      </c>
      <c r="N103" s="21">
        <v>16</v>
      </c>
      <c r="O103" s="21">
        <v>16</v>
      </c>
      <c r="P103" s="21">
        <v>8.68</v>
      </c>
      <c r="Q103" s="79"/>
    </row>
    <row r="104" spans="1:17" ht="22.5" customHeight="1" x14ac:dyDescent="0.25">
      <c r="A104" s="7">
        <v>6</v>
      </c>
      <c r="B104" s="8" t="s">
        <v>532</v>
      </c>
      <c r="C104" s="9" t="s">
        <v>94</v>
      </c>
      <c r="D104" s="10" t="s">
        <v>27</v>
      </c>
      <c r="E104" s="21" t="s">
        <v>533</v>
      </c>
      <c r="F104" s="27">
        <v>3.5</v>
      </c>
      <c r="G104" s="21" t="s">
        <v>837</v>
      </c>
      <c r="H104" s="21" t="s">
        <v>838</v>
      </c>
      <c r="I104" s="86">
        <v>880000</v>
      </c>
      <c r="J104" s="86"/>
      <c r="L104" s="20" t="s">
        <v>549</v>
      </c>
      <c r="M104" s="21">
        <v>19</v>
      </c>
      <c r="N104" s="21">
        <v>16</v>
      </c>
      <c r="O104" s="21">
        <v>16</v>
      </c>
      <c r="P104" s="21">
        <v>8.3699999999999992</v>
      </c>
      <c r="Q104" s="80"/>
    </row>
    <row r="105" spans="1:17" ht="22.5" customHeight="1" x14ac:dyDescent="0.25">
      <c r="A105" s="7">
        <v>7</v>
      </c>
      <c r="B105" s="8" t="s">
        <v>541</v>
      </c>
      <c r="C105" s="9" t="s">
        <v>214</v>
      </c>
      <c r="D105" s="10" t="s">
        <v>542</v>
      </c>
      <c r="E105" s="21" t="s">
        <v>543</v>
      </c>
      <c r="F105" s="21">
        <v>3.44</v>
      </c>
      <c r="G105" s="21" t="s">
        <v>837</v>
      </c>
      <c r="H105" s="21" t="s">
        <v>838</v>
      </c>
      <c r="I105" s="86">
        <v>880000</v>
      </c>
      <c r="J105" s="86"/>
      <c r="L105" s="20" t="s">
        <v>549</v>
      </c>
      <c r="M105" s="21">
        <v>19</v>
      </c>
      <c r="N105" s="21">
        <v>16</v>
      </c>
      <c r="O105" s="21">
        <v>16</v>
      </c>
      <c r="P105" s="21">
        <v>8.43</v>
      </c>
      <c r="Q105" s="79"/>
    </row>
    <row r="106" spans="1:17" ht="22.5" customHeight="1" x14ac:dyDescent="0.25">
      <c r="A106" s="7">
        <v>8</v>
      </c>
      <c r="B106" s="8" t="s">
        <v>536</v>
      </c>
      <c r="C106" s="9" t="s">
        <v>537</v>
      </c>
      <c r="D106" s="10" t="s">
        <v>128</v>
      </c>
      <c r="E106" s="21" t="s">
        <v>538</v>
      </c>
      <c r="F106" s="21">
        <v>3.44</v>
      </c>
      <c r="G106" s="21" t="s">
        <v>837</v>
      </c>
      <c r="H106" s="21" t="s">
        <v>838</v>
      </c>
      <c r="I106" s="86">
        <v>880000</v>
      </c>
      <c r="J106" s="86"/>
      <c r="L106" s="20" t="s">
        <v>549</v>
      </c>
      <c r="M106" s="21">
        <v>19</v>
      </c>
      <c r="N106" s="21">
        <v>16</v>
      </c>
      <c r="O106" s="21">
        <v>16</v>
      </c>
      <c r="P106" s="21">
        <v>8.36</v>
      </c>
      <c r="Q106" s="79"/>
    </row>
    <row r="107" spans="1:17" ht="22.5" customHeight="1" x14ac:dyDescent="0.25">
      <c r="A107" s="7">
        <v>9</v>
      </c>
      <c r="B107" s="8" t="s">
        <v>547</v>
      </c>
      <c r="C107" s="9" t="s">
        <v>548</v>
      </c>
      <c r="D107" s="10" t="s">
        <v>349</v>
      </c>
      <c r="E107" s="21" t="s">
        <v>500</v>
      </c>
      <c r="F107" s="21">
        <v>3.44</v>
      </c>
      <c r="G107" s="21" t="s">
        <v>837</v>
      </c>
      <c r="H107" s="21" t="s">
        <v>838</v>
      </c>
      <c r="I107" s="86">
        <v>880000</v>
      </c>
      <c r="J107" s="86"/>
      <c r="L107" s="20" t="s">
        <v>549</v>
      </c>
      <c r="M107" s="21">
        <v>19</v>
      </c>
      <c r="N107" s="21">
        <v>16</v>
      </c>
      <c r="O107" s="21">
        <v>16</v>
      </c>
      <c r="P107" s="21">
        <v>8.36</v>
      </c>
      <c r="Q107" s="79"/>
    </row>
    <row r="108" spans="1:17" ht="22.5" customHeight="1" x14ac:dyDescent="0.25">
      <c r="A108" s="7">
        <v>10</v>
      </c>
      <c r="B108" s="8" t="s">
        <v>534</v>
      </c>
      <c r="C108" s="9" t="s">
        <v>346</v>
      </c>
      <c r="D108" s="10" t="s">
        <v>352</v>
      </c>
      <c r="E108" s="21" t="s">
        <v>535</v>
      </c>
      <c r="F108" s="21">
        <v>3.44</v>
      </c>
      <c r="G108" s="21" t="s">
        <v>837</v>
      </c>
      <c r="H108" s="21" t="s">
        <v>838</v>
      </c>
      <c r="I108" s="86">
        <v>880000</v>
      </c>
      <c r="J108" s="86"/>
      <c r="L108" s="20" t="s">
        <v>549</v>
      </c>
      <c r="M108" s="21">
        <v>19</v>
      </c>
      <c r="N108" s="21">
        <v>16</v>
      </c>
      <c r="O108" s="21">
        <v>16</v>
      </c>
      <c r="P108" s="21">
        <v>8.17</v>
      </c>
      <c r="Q108" s="79"/>
    </row>
    <row r="109" spans="1:17" ht="22.5" customHeight="1" x14ac:dyDescent="0.25">
      <c r="A109" s="7">
        <v>11</v>
      </c>
      <c r="B109" s="8" t="s">
        <v>539</v>
      </c>
      <c r="C109" s="9" t="s">
        <v>10</v>
      </c>
      <c r="D109" s="10" t="s">
        <v>287</v>
      </c>
      <c r="E109" s="21" t="s">
        <v>540</v>
      </c>
      <c r="F109" s="21">
        <v>3.44</v>
      </c>
      <c r="G109" s="21" t="s">
        <v>837</v>
      </c>
      <c r="H109" s="21" t="s">
        <v>838</v>
      </c>
      <c r="I109" s="86">
        <v>880000</v>
      </c>
      <c r="J109" s="86"/>
      <c r="L109" s="20" t="s">
        <v>549</v>
      </c>
      <c r="M109" s="21">
        <v>19</v>
      </c>
      <c r="N109" s="21">
        <v>16</v>
      </c>
      <c r="O109" s="21">
        <v>16</v>
      </c>
      <c r="P109" s="21">
        <v>8.09</v>
      </c>
      <c r="Q109" s="79"/>
    </row>
    <row r="110" spans="1:17" ht="22.5" customHeight="1" x14ac:dyDescent="0.25">
      <c r="A110" s="7">
        <v>12</v>
      </c>
      <c r="B110" s="8" t="s">
        <v>544</v>
      </c>
      <c r="C110" s="9" t="s">
        <v>545</v>
      </c>
      <c r="D110" s="10" t="s">
        <v>518</v>
      </c>
      <c r="E110" s="21" t="s">
        <v>546</v>
      </c>
      <c r="F110" s="21">
        <v>3.44</v>
      </c>
      <c r="G110" s="21" t="s">
        <v>837</v>
      </c>
      <c r="H110" s="21" t="s">
        <v>838</v>
      </c>
      <c r="I110" s="86">
        <v>880000</v>
      </c>
      <c r="J110" s="86"/>
      <c r="L110" s="20" t="s">
        <v>549</v>
      </c>
      <c r="M110" s="21">
        <v>19</v>
      </c>
      <c r="N110" s="21">
        <v>16</v>
      </c>
      <c r="O110" s="21">
        <v>16</v>
      </c>
      <c r="P110" s="21">
        <v>7.89</v>
      </c>
      <c r="Q110" s="79"/>
    </row>
    <row r="111" spans="1:17" ht="22.5" customHeight="1" x14ac:dyDescent="0.25">
      <c r="A111" s="197" t="s">
        <v>859</v>
      </c>
      <c r="B111" s="201"/>
      <c r="C111" s="201"/>
      <c r="D111" s="199"/>
      <c r="E111" s="132"/>
      <c r="F111" s="133"/>
      <c r="G111" s="134"/>
      <c r="H111" s="134"/>
      <c r="I111" s="135">
        <f>SUM(I99:I110)</f>
        <v>10880000</v>
      </c>
      <c r="J111" s="136"/>
      <c r="K111" s="137"/>
      <c r="L111" s="30"/>
      <c r="M111" s="30"/>
      <c r="N111" s="30"/>
      <c r="O111" s="30"/>
      <c r="P111" s="2"/>
      <c r="Q111" s="2"/>
    </row>
    <row r="112" spans="1:17" ht="18.75" customHeight="1" x14ac:dyDescent="0.25">
      <c r="A112" s="142"/>
      <c r="B112" s="142"/>
      <c r="C112" s="142"/>
      <c r="D112" s="142"/>
      <c r="E112" s="35"/>
      <c r="F112" s="36"/>
      <c r="G112" s="145"/>
      <c r="H112" s="145"/>
      <c r="I112" s="146"/>
      <c r="J112" s="146"/>
      <c r="K112" s="35"/>
      <c r="L112" s="35"/>
      <c r="M112" s="35"/>
      <c r="N112" s="35"/>
      <c r="O112" s="35"/>
      <c r="P112" s="2"/>
      <c r="Q112" s="2"/>
    </row>
    <row r="113" spans="1:18" s="116" customFormat="1" x14ac:dyDescent="0.25">
      <c r="A113" s="186" t="s">
        <v>860</v>
      </c>
      <c r="B113" s="186"/>
      <c r="C113" s="186"/>
      <c r="D113" s="186" t="s">
        <v>861</v>
      </c>
      <c r="E113" s="186"/>
      <c r="F113" s="186"/>
      <c r="G113" s="186"/>
      <c r="H113" s="186" t="s">
        <v>862</v>
      </c>
      <c r="I113" s="186"/>
      <c r="J113" s="186"/>
    </row>
    <row r="114" spans="1:18" s="116" customFormat="1" ht="18.75" x14ac:dyDescent="0.3">
      <c r="A114" s="139"/>
      <c r="C114" s="139"/>
      <c r="D114" s="139" t="s">
        <v>863</v>
      </c>
      <c r="E114" s="139"/>
      <c r="F114" s="140"/>
      <c r="G114" s="139"/>
      <c r="H114" s="187" t="s">
        <v>864</v>
      </c>
      <c r="I114" s="187"/>
      <c r="J114" s="187"/>
    </row>
    <row r="115" spans="1:18" s="116" customFormat="1" ht="38.25" customHeight="1" x14ac:dyDescent="0.25">
      <c r="D115" s="116" t="s">
        <v>865</v>
      </c>
      <c r="L115" s="116">
        <v>1</v>
      </c>
      <c r="R115" s="116">
        <f>14*15</f>
        <v>210</v>
      </c>
    </row>
    <row r="116" spans="1:18" s="116" customFormat="1" x14ac:dyDescent="0.25"/>
    <row r="117" spans="1:18" s="116" customFormat="1" x14ac:dyDescent="0.25">
      <c r="A117" s="187" t="s">
        <v>866</v>
      </c>
      <c r="B117" s="187"/>
      <c r="C117" s="187"/>
      <c r="D117" s="187" t="s">
        <v>867</v>
      </c>
      <c r="E117" s="187"/>
      <c r="F117" s="187"/>
      <c r="G117" s="187"/>
      <c r="H117" s="187" t="s">
        <v>868</v>
      </c>
      <c r="I117" s="187"/>
      <c r="J117" s="187"/>
    </row>
    <row r="118" spans="1:18" customFormat="1" ht="17.25" customHeight="1" x14ac:dyDescent="0.3">
      <c r="A118" s="188" t="s">
        <v>843</v>
      </c>
      <c r="B118" s="188"/>
      <c r="C118" s="188"/>
      <c r="D118" s="188"/>
      <c r="E118" s="143"/>
      <c r="F118" s="118"/>
      <c r="I118" s="119"/>
    </row>
    <row r="119" spans="1:18" customFormat="1" ht="17.25" customHeight="1" x14ac:dyDescent="0.3">
      <c r="A119" s="187" t="s">
        <v>844</v>
      </c>
      <c r="B119" s="187"/>
      <c r="C119" s="187"/>
      <c r="D119" s="187"/>
      <c r="E119" s="141"/>
      <c r="F119" s="118"/>
      <c r="I119" s="119"/>
    </row>
    <row r="120" spans="1:18" customFormat="1" ht="6" customHeight="1" x14ac:dyDescent="0.3">
      <c r="A120" s="141"/>
      <c r="B120" s="141"/>
      <c r="C120" s="141"/>
      <c r="D120" s="141"/>
      <c r="E120" s="141"/>
      <c r="F120" s="118"/>
      <c r="I120" s="119"/>
    </row>
    <row r="121" spans="1:18" customFormat="1" ht="22.5" customHeight="1" x14ac:dyDescent="0.25">
      <c r="A121" s="187" t="s">
        <v>845</v>
      </c>
      <c r="B121" s="187"/>
      <c r="C121" s="187"/>
      <c r="D121" s="187"/>
      <c r="E121" s="187"/>
      <c r="F121" s="187"/>
      <c r="G121" s="187"/>
      <c r="H121" s="187"/>
      <c r="I121" s="187"/>
      <c r="J121" s="187"/>
    </row>
    <row r="122" spans="1:18" customFormat="1" ht="22.5" customHeight="1" x14ac:dyDescent="0.25">
      <c r="A122" s="187" t="s">
        <v>884</v>
      </c>
      <c r="B122" s="187"/>
      <c r="C122" s="187"/>
      <c r="D122" s="187"/>
      <c r="E122" s="187"/>
      <c r="F122" s="187"/>
      <c r="G122" s="187"/>
      <c r="H122" s="187"/>
      <c r="I122" s="187"/>
      <c r="J122" s="187"/>
    </row>
    <row r="123" spans="1:18" s="144" customFormat="1" ht="21.75" customHeight="1" x14ac:dyDescent="0.25">
      <c r="A123" s="189" t="s">
        <v>858</v>
      </c>
      <c r="B123" s="189"/>
      <c r="C123" s="189"/>
      <c r="D123" s="189"/>
      <c r="E123" s="189"/>
      <c r="F123" s="189"/>
      <c r="G123" s="189"/>
      <c r="H123" s="189"/>
      <c r="I123" s="189"/>
      <c r="J123" s="189"/>
    </row>
    <row r="124" spans="1:18" customFormat="1" ht="10.5" customHeight="1" x14ac:dyDescent="0.25">
      <c r="A124" s="121"/>
      <c r="B124" s="122"/>
      <c r="C124" s="123"/>
      <c r="D124" s="124"/>
      <c r="E124" s="121"/>
      <c r="F124" s="125"/>
      <c r="G124" s="121"/>
      <c r="H124" s="123"/>
      <c r="I124" s="126"/>
    </row>
    <row r="125" spans="1:18" s="129" customFormat="1" ht="18" customHeight="1" x14ac:dyDescent="0.2">
      <c r="A125" s="190" t="s">
        <v>833</v>
      </c>
      <c r="B125" s="190" t="s">
        <v>846</v>
      </c>
      <c r="C125" s="193" t="s">
        <v>847</v>
      </c>
      <c r="D125" s="194"/>
      <c r="E125" s="190" t="s">
        <v>848</v>
      </c>
      <c r="F125" s="127" t="s">
        <v>849</v>
      </c>
      <c r="G125" s="127" t="s">
        <v>850</v>
      </c>
      <c r="H125" s="127" t="s">
        <v>851</v>
      </c>
      <c r="I125" s="128" t="s">
        <v>852</v>
      </c>
      <c r="J125" s="190" t="s">
        <v>853</v>
      </c>
    </row>
    <row r="126" spans="1:18" s="129" customFormat="1" ht="18" customHeight="1" x14ac:dyDescent="0.2">
      <c r="A126" s="191"/>
      <c r="B126" s="191"/>
      <c r="C126" s="200"/>
      <c r="D126" s="196"/>
      <c r="E126" s="191"/>
      <c r="F126" s="130" t="s">
        <v>854</v>
      </c>
      <c r="G126" s="130" t="s">
        <v>855</v>
      </c>
      <c r="H126" s="130" t="s">
        <v>856</v>
      </c>
      <c r="I126" s="131" t="s">
        <v>857</v>
      </c>
      <c r="J126" s="191"/>
    </row>
    <row r="127" spans="1:18" ht="22.5" customHeight="1" x14ac:dyDescent="0.25">
      <c r="A127" s="7">
        <v>1</v>
      </c>
      <c r="B127" s="8" t="s">
        <v>553</v>
      </c>
      <c r="C127" s="9" t="s">
        <v>554</v>
      </c>
      <c r="D127" s="10" t="s">
        <v>555</v>
      </c>
      <c r="E127" s="21" t="s">
        <v>556</v>
      </c>
      <c r="F127" s="21">
        <v>3.81</v>
      </c>
      <c r="G127" s="21" t="s">
        <v>836</v>
      </c>
      <c r="H127" s="21" t="s">
        <v>836</v>
      </c>
      <c r="I127" s="86">
        <v>960000</v>
      </c>
      <c r="J127" s="86"/>
      <c r="L127" s="20" t="s">
        <v>580</v>
      </c>
      <c r="M127" s="21">
        <v>20</v>
      </c>
      <c r="N127" s="21">
        <v>16</v>
      </c>
      <c r="O127" s="21">
        <v>16</v>
      </c>
      <c r="P127" s="21">
        <v>8.76</v>
      </c>
      <c r="Q127" s="79">
        <v>93</v>
      </c>
    </row>
    <row r="128" spans="1:18" ht="22.5" customHeight="1" x14ac:dyDescent="0.25">
      <c r="A128" s="7">
        <v>2</v>
      </c>
      <c r="B128" s="8" t="s">
        <v>550</v>
      </c>
      <c r="C128" s="9" t="s">
        <v>551</v>
      </c>
      <c r="D128" s="10" t="s">
        <v>27</v>
      </c>
      <c r="E128" s="21" t="s">
        <v>552</v>
      </c>
      <c r="F128" s="21">
        <v>3.81</v>
      </c>
      <c r="G128" s="21" t="s">
        <v>836</v>
      </c>
      <c r="H128" s="21" t="s">
        <v>836</v>
      </c>
      <c r="I128" s="86">
        <v>960000</v>
      </c>
      <c r="J128" s="86"/>
      <c r="L128" s="20" t="s">
        <v>580</v>
      </c>
      <c r="M128" s="21">
        <v>19</v>
      </c>
      <c r="N128" s="21">
        <v>16</v>
      </c>
      <c r="O128" s="21">
        <v>16</v>
      </c>
      <c r="P128" s="21">
        <v>8.73</v>
      </c>
      <c r="Q128" s="79">
        <v>92</v>
      </c>
    </row>
    <row r="129" spans="1:18" ht="22.5" customHeight="1" x14ac:dyDescent="0.25">
      <c r="A129" s="7">
        <v>3</v>
      </c>
      <c r="B129" s="8" t="s">
        <v>557</v>
      </c>
      <c r="C129" s="9" t="s">
        <v>10</v>
      </c>
      <c r="D129" s="10" t="s">
        <v>558</v>
      </c>
      <c r="E129" s="21" t="s">
        <v>559</v>
      </c>
      <c r="F129" s="21">
        <v>3.81</v>
      </c>
      <c r="G129" s="21" t="s">
        <v>836</v>
      </c>
      <c r="H129" s="21" t="s">
        <v>836</v>
      </c>
      <c r="I129" s="86">
        <v>960000</v>
      </c>
      <c r="J129" s="86"/>
      <c r="L129" s="20" t="s">
        <v>580</v>
      </c>
      <c r="M129" s="21">
        <v>19</v>
      </c>
      <c r="N129" s="21">
        <v>16</v>
      </c>
      <c r="O129" s="21">
        <v>16</v>
      </c>
      <c r="P129" s="21">
        <v>8.68</v>
      </c>
      <c r="Q129" s="79">
        <v>92</v>
      </c>
    </row>
    <row r="130" spans="1:18" ht="22.5" customHeight="1" x14ac:dyDescent="0.25">
      <c r="A130" s="7">
        <v>4</v>
      </c>
      <c r="B130" s="8" t="s">
        <v>560</v>
      </c>
      <c r="C130" s="9" t="s">
        <v>122</v>
      </c>
      <c r="D130" s="10" t="s">
        <v>353</v>
      </c>
      <c r="E130" s="21" t="s">
        <v>561</v>
      </c>
      <c r="F130" s="21">
        <v>3.63</v>
      </c>
      <c r="G130" s="21" t="s">
        <v>837</v>
      </c>
      <c r="H130" s="21" t="s">
        <v>838</v>
      </c>
      <c r="I130" s="86">
        <v>880000</v>
      </c>
      <c r="J130" s="86"/>
      <c r="L130" s="20" t="s">
        <v>580</v>
      </c>
      <c r="M130" s="21">
        <v>19</v>
      </c>
      <c r="N130" s="21">
        <v>16</v>
      </c>
      <c r="O130" s="21">
        <v>16</v>
      </c>
      <c r="P130" s="21">
        <v>8.34</v>
      </c>
      <c r="Q130" s="79">
        <v>86</v>
      </c>
    </row>
    <row r="131" spans="1:18" ht="22.5" customHeight="1" x14ac:dyDescent="0.25">
      <c r="A131" s="7">
        <v>5</v>
      </c>
      <c r="B131" s="8" t="s">
        <v>562</v>
      </c>
      <c r="C131" s="9" t="s">
        <v>563</v>
      </c>
      <c r="D131" s="10" t="s">
        <v>564</v>
      </c>
      <c r="E131" s="21" t="s">
        <v>565</v>
      </c>
      <c r="F131" s="27">
        <v>3.5</v>
      </c>
      <c r="G131" s="21" t="s">
        <v>837</v>
      </c>
      <c r="H131" s="21" t="s">
        <v>838</v>
      </c>
      <c r="I131" s="86">
        <v>880000</v>
      </c>
      <c r="J131" s="86"/>
      <c r="L131" s="20" t="s">
        <v>580</v>
      </c>
      <c r="M131" s="21">
        <v>19</v>
      </c>
      <c r="N131" s="21">
        <v>16</v>
      </c>
      <c r="O131" s="21">
        <v>16</v>
      </c>
      <c r="P131" s="21">
        <v>8.32</v>
      </c>
      <c r="Q131" s="80"/>
    </row>
    <row r="132" spans="1:18" ht="22.5" customHeight="1" x14ac:dyDescent="0.25">
      <c r="A132" s="7">
        <v>6</v>
      </c>
      <c r="B132" s="8" t="s">
        <v>566</v>
      </c>
      <c r="C132" s="9" t="s">
        <v>567</v>
      </c>
      <c r="D132" s="10" t="s">
        <v>128</v>
      </c>
      <c r="E132" s="21" t="s">
        <v>568</v>
      </c>
      <c r="F132" s="27">
        <v>3.5</v>
      </c>
      <c r="G132" s="21" t="s">
        <v>837</v>
      </c>
      <c r="H132" s="21" t="s">
        <v>838</v>
      </c>
      <c r="I132" s="86">
        <v>880000</v>
      </c>
      <c r="J132" s="86"/>
      <c r="L132" s="20" t="s">
        <v>580</v>
      </c>
      <c r="M132" s="21">
        <v>19</v>
      </c>
      <c r="N132" s="21">
        <v>16</v>
      </c>
      <c r="O132" s="21">
        <v>16</v>
      </c>
      <c r="P132" s="21">
        <v>8.26</v>
      </c>
      <c r="Q132" s="80"/>
    </row>
    <row r="133" spans="1:18" ht="22.5" customHeight="1" x14ac:dyDescent="0.25">
      <c r="A133" s="7">
        <v>7</v>
      </c>
      <c r="B133" s="8" t="s">
        <v>573</v>
      </c>
      <c r="C133" s="9" t="s">
        <v>122</v>
      </c>
      <c r="D133" s="10" t="s">
        <v>3</v>
      </c>
      <c r="E133" s="21" t="s">
        <v>419</v>
      </c>
      <c r="F133" s="21">
        <v>3.44</v>
      </c>
      <c r="G133" s="21" t="s">
        <v>837</v>
      </c>
      <c r="H133" s="21" t="s">
        <v>838</v>
      </c>
      <c r="I133" s="86">
        <v>880000</v>
      </c>
      <c r="J133" s="86"/>
      <c r="L133" s="20" t="s">
        <v>580</v>
      </c>
      <c r="M133" s="21">
        <v>19</v>
      </c>
      <c r="N133" s="21">
        <v>16</v>
      </c>
      <c r="O133" s="21">
        <v>16</v>
      </c>
      <c r="P133" s="21">
        <v>8.43</v>
      </c>
      <c r="Q133" s="79"/>
    </row>
    <row r="134" spans="1:18" ht="22.5" customHeight="1" x14ac:dyDescent="0.25">
      <c r="A134" s="7">
        <v>8</v>
      </c>
      <c r="B134" s="8" t="s">
        <v>577</v>
      </c>
      <c r="C134" s="9" t="s">
        <v>92</v>
      </c>
      <c r="D134" s="10" t="s">
        <v>578</v>
      </c>
      <c r="E134" s="21" t="s">
        <v>579</v>
      </c>
      <c r="F134" s="21">
        <v>3.44</v>
      </c>
      <c r="G134" s="21" t="s">
        <v>837</v>
      </c>
      <c r="H134" s="21" t="s">
        <v>838</v>
      </c>
      <c r="I134" s="86">
        <v>880000</v>
      </c>
      <c r="J134" s="86"/>
      <c r="L134" s="20" t="s">
        <v>580</v>
      </c>
      <c r="M134" s="21">
        <v>19</v>
      </c>
      <c r="N134" s="21">
        <v>16</v>
      </c>
      <c r="O134" s="21">
        <v>16</v>
      </c>
      <c r="P134" s="21">
        <v>8.2100000000000009</v>
      </c>
      <c r="Q134" s="79"/>
    </row>
    <row r="135" spans="1:18" ht="22.5" customHeight="1" x14ac:dyDescent="0.25">
      <c r="A135" s="7">
        <v>9</v>
      </c>
      <c r="B135" s="8" t="s">
        <v>569</v>
      </c>
      <c r="C135" s="9" t="s">
        <v>570</v>
      </c>
      <c r="D135" s="10" t="s">
        <v>571</v>
      </c>
      <c r="E135" s="21" t="s">
        <v>572</v>
      </c>
      <c r="F135" s="21">
        <v>3.44</v>
      </c>
      <c r="G135" s="21" t="s">
        <v>837</v>
      </c>
      <c r="H135" s="21" t="s">
        <v>838</v>
      </c>
      <c r="I135" s="86">
        <v>880000</v>
      </c>
      <c r="J135" s="86"/>
      <c r="L135" s="20" t="s">
        <v>580</v>
      </c>
      <c r="M135" s="21">
        <v>19</v>
      </c>
      <c r="N135" s="21">
        <v>16</v>
      </c>
      <c r="O135" s="21">
        <v>16</v>
      </c>
      <c r="P135" s="21">
        <v>8.1199999999999992</v>
      </c>
      <c r="Q135" s="79"/>
    </row>
    <row r="136" spans="1:18" ht="22.5" customHeight="1" x14ac:dyDescent="0.25">
      <c r="A136" s="7">
        <v>10</v>
      </c>
      <c r="B136" s="8" t="s">
        <v>574</v>
      </c>
      <c r="C136" s="9" t="s">
        <v>575</v>
      </c>
      <c r="D136" s="10" t="s">
        <v>54</v>
      </c>
      <c r="E136" s="21" t="s">
        <v>576</v>
      </c>
      <c r="F136" s="21">
        <v>3.44</v>
      </c>
      <c r="G136" s="21" t="s">
        <v>837</v>
      </c>
      <c r="H136" s="21" t="s">
        <v>838</v>
      </c>
      <c r="I136" s="86">
        <v>880000</v>
      </c>
      <c r="J136" s="86"/>
      <c r="L136" s="20" t="s">
        <v>580</v>
      </c>
      <c r="M136" s="21">
        <v>19</v>
      </c>
      <c r="N136" s="21">
        <v>16</v>
      </c>
      <c r="O136" s="21">
        <v>16</v>
      </c>
      <c r="P136" s="21">
        <v>8.08</v>
      </c>
      <c r="Q136" s="79"/>
    </row>
    <row r="137" spans="1:18" ht="19.5" customHeight="1" x14ac:dyDescent="0.25">
      <c r="A137" s="197" t="s">
        <v>859</v>
      </c>
      <c r="B137" s="201"/>
      <c r="C137" s="201"/>
      <c r="D137" s="199"/>
      <c r="E137" s="132"/>
      <c r="F137" s="133"/>
      <c r="G137" s="134"/>
      <c r="H137" s="134"/>
      <c r="I137" s="135">
        <f>SUM(I125:I136)</f>
        <v>9040000</v>
      </c>
      <c r="J137" s="136"/>
      <c r="K137" s="137"/>
      <c r="L137" s="30"/>
      <c r="M137" s="30"/>
      <c r="N137" s="30"/>
      <c r="O137" s="30"/>
      <c r="P137" s="2"/>
      <c r="Q137" s="2"/>
    </row>
    <row r="138" spans="1:18" ht="18.75" customHeight="1" x14ac:dyDescent="0.25">
      <c r="A138" s="142"/>
      <c r="B138" s="142"/>
      <c r="C138" s="142"/>
      <c r="D138" s="142"/>
      <c r="E138" s="35"/>
      <c r="F138" s="36"/>
      <c r="G138" s="145"/>
      <c r="H138" s="145"/>
      <c r="I138" s="146"/>
      <c r="J138" s="146"/>
      <c r="K138" s="35"/>
      <c r="L138" s="35"/>
      <c r="M138" s="35"/>
      <c r="N138" s="35"/>
      <c r="O138" s="35"/>
      <c r="P138" s="2"/>
      <c r="Q138" s="2"/>
    </row>
    <row r="139" spans="1:18" s="116" customFormat="1" x14ac:dyDescent="0.25">
      <c r="A139" s="186" t="s">
        <v>860</v>
      </c>
      <c r="B139" s="186"/>
      <c r="C139" s="186"/>
      <c r="D139" s="186" t="s">
        <v>861</v>
      </c>
      <c r="E139" s="186"/>
      <c r="F139" s="186"/>
      <c r="G139" s="186"/>
      <c r="H139" s="186" t="s">
        <v>862</v>
      </c>
      <c r="I139" s="186"/>
      <c r="J139" s="186"/>
    </row>
    <row r="140" spans="1:18" s="116" customFormat="1" ht="18.75" x14ac:dyDescent="0.3">
      <c r="A140" s="139"/>
      <c r="C140" s="139"/>
      <c r="D140" s="139" t="s">
        <v>863</v>
      </c>
      <c r="E140" s="139"/>
      <c r="F140" s="140"/>
      <c r="G140" s="139"/>
      <c r="H140" s="187" t="s">
        <v>864</v>
      </c>
      <c r="I140" s="187"/>
      <c r="J140" s="187"/>
    </row>
    <row r="141" spans="1:18" s="116" customFormat="1" ht="45" customHeight="1" x14ac:dyDescent="0.25">
      <c r="D141" s="116" t="s">
        <v>865</v>
      </c>
      <c r="L141" s="116">
        <v>1</v>
      </c>
      <c r="R141" s="116">
        <f>14*15</f>
        <v>210</v>
      </c>
    </row>
    <row r="142" spans="1:18" s="116" customFormat="1" x14ac:dyDescent="0.25"/>
    <row r="143" spans="1:18" s="116" customFormat="1" x14ac:dyDescent="0.25">
      <c r="A143" s="187" t="s">
        <v>866</v>
      </c>
      <c r="B143" s="187"/>
      <c r="C143" s="187"/>
      <c r="D143" s="187" t="s">
        <v>867</v>
      </c>
      <c r="E143" s="187"/>
      <c r="F143" s="187"/>
      <c r="G143" s="187"/>
      <c r="H143" s="187" t="s">
        <v>868</v>
      </c>
      <c r="I143" s="187"/>
      <c r="J143" s="187"/>
    </row>
    <row r="144" spans="1:18" s="116" customFormat="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</row>
    <row r="145" spans="1:17" s="116" customFormat="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</row>
    <row r="146" spans="1:17" s="116" customFormat="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</row>
    <row r="147" spans="1:17" customFormat="1" ht="17.25" customHeight="1" x14ac:dyDescent="0.3">
      <c r="A147" s="188" t="s">
        <v>843</v>
      </c>
      <c r="B147" s="188"/>
      <c r="C147" s="188"/>
      <c r="D147" s="188"/>
      <c r="E147" s="143"/>
      <c r="F147" s="118"/>
      <c r="I147" s="119"/>
    </row>
    <row r="148" spans="1:17" customFormat="1" ht="17.25" customHeight="1" x14ac:dyDescent="0.3">
      <c r="A148" s="187" t="s">
        <v>844</v>
      </c>
      <c r="B148" s="187"/>
      <c r="C148" s="187"/>
      <c r="D148" s="187"/>
      <c r="E148" s="141"/>
      <c r="F148" s="118"/>
      <c r="I148" s="119"/>
    </row>
    <row r="149" spans="1:17" customFormat="1" ht="6" customHeight="1" x14ac:dyDescent="0.3">
      <c r="A149" s="141"/>
      <c r="B149" s="141"/>
      <c r="C149" s="141"/>
      <c r="D149" s="141"/>
      <c r="E149" s="141"/>
      <c r="F149" s="118"/>
      <c r="I149" s="119"/>
    </row>
    <row r="150" spans="1:17" customFormat="1" ht="21.75" customHeight="1" x14ac:dyDescent="0.25">
      <c r="A150" s="187" t="s">
        <v>845</v>
      </c>
      <c r="B150" s="187"/>
      <c r="C150" s="187"/>
      <c r="D150" s="187"/>
      <c r="E150" s="187"/>
      <c r="F150" s="187"/>
      <c r="G150" s="187"/>
      <c r="H150" s="187"/>
      <c r="I150" s="187"/>
      <c r="J150" s="187"/>
    </row>
    <row r="151" spans="1:17" customFormat="1" ht="21.75" customHeight="1" x14ac:dyDescent="0.25">
      <c r="A151" s="187" t="s">
        <v>885</v>
      </c>
      <c r="B151" s="187"/>
      <c r="C151" s="187"/>
      <c r="D151" s="187"/>
      <c r="E151" s="187"/>
      <c r="F151" s="187"/>
      <c r="G151" s="187"/>
      <c r="H151" s="187"/>
      <c r="I151" s="187"/>
      <c r="J151" s="187"/>
    </row>
    <row r="152" spans="1:17" s="144" customFormat="1" ht="19.5" customHeight="1" x14ac:dyDescent="0.25">
      <c r="A152" s="189" t="s">
        <v>858</v>
      </c>
      <c r="B152" s="189"/>
      <c r="C152" s="189"/>
      <c r="D152" s="189"/>
      <c r="E152" s="189"/>
      <c r="F152" s="189"/>
      <c r="G152" s="189"/>
      <c r="H152" s="189"/>
      <c r="I152" s="189"/>
      <c r="J152" s="189"/>
    </row>
    <row r="153" spans="1:17" customFormat="1" ht="10.5" customHeight="1" x14ac:dyDescent="0.25">
      <c r="A153" s="121"/>
      <c r="B153" s="122"/>
      <c r="C153" s="123"/>
      <c r="D153" s="124"/>
      <c r="E153" s="121"/>
      <c r="F153" s="125"/>
      <c r="G153" s="121"/>
      <c r="H153" s="123"/>
      <c r="I153" s="126"/>
    </row>
    <row r="154" spans="1:17" s="129" customFormat="1" ht="19.5" customHeight="1" x14ac:dyDescent="0.2">
      <c r="A154" s="190" t="s">
        <v>833</v>
      </c>
      <c r="B154" s="190" t="s">
        <v>846</v>
      </c>
      <c r="C154" s="193" t="s">
        <v>847</v>
      </c>
      <c r="D154" s="194"/>
      <c r="E154" s="190" t="s">
        <v>848</v>
      </c>
      <c r="F154" s="127" t="s">
        <v>849</v>
      </c>
      <c r="G154" s="127" t="s">
        <v>850</v>
      </c>
      <c r="H154" s="127" t="s">
        <v>851</v>
      </c>
      <c r="I154" s="128" t="s">
        <v>852</v>
      </c>
      <c r="J154" s="190" t="s">
        <v>853</v>
      </c>
    </row>
    <row r="155" spans="1:17" s="129" customFormat="1" ht="19.5" customHeight="1" x14ac:dyDescent="0.2">
      <c r="A155" s="191"/>
      <c r="B155" s="191"/>
      <c r="C155" s="200"/>
      <c r="D155" s="196"/>
      <c r="E155" s="191"/>
      <c r="F155" s="130" t="s">
        <v>854</v>
      </c>
      <c r="G155" s="130" t="s">
        <v>855</v>
      </c>
      <c r="H155" s="130" t="s">
        <v>856</v>
      </c>
      <c r="I155" s="131" t="s">
        <v>857</v>
      </c>
      <c r="J155" s="191"/>
    </row>
    <row r="156" spans="1:17" ht="27.75" customHeight="1" x14ac:dyDescent="0.25">
      <c r="A156" s="7">
        <v>1</v>
      </c>
      <c r="B156" s="8" t="s">
        <v>587</v>
      </c>
      <c r="C156" s="9" t="s">
        <v>34</v>
      </c>
      <c r="D156" s="10" t="s">
        <v>103</v>
      </c>
      <c r="E156" s="21" t="s">
        <v>454</v>
      </c>
      <c r="F156" s="21">
        <v>3.44</v>
      </c>
      <c r="G156" s="21" t="s">
        <v>837</v>
      </c>
      <c r="H156" s="21" t="s">
        <v>838</v>
      </c>
      <c r="I156" s="86">
        <v>880000</v>
      </c>
      <c r="J156" s="86"/>
      <c r="L156" s="20" t="s">
        <v>588</v>
      </c>
      <c r="M156" s="21">
        <v>19</v>
      </c>
      <c r="N156" s="21">
        <v>16</v>
      </c>
      <c r="O156" s="21">
        <v>16</v>
      </c>
      <c r="P156" s="21">
        <v>8.49</v>
      </c>
      <c r="Q156" s="79"/>
    </row>
    <row r="157" spans="1:17" ht="27.75" customHeight="1" x14ac:dyDescent="0.25">
      <c r="A157" s="7">
        <v>2</v>
      </c>
      <c r="B157" s="8" t="s">
        <v>585</v>
      </c>
      <c r="C157" s="9" t="s">
        <v>98</v>
      </c>
      <c r="D157" s="10" t="s">
        <v>179</v>
      </c>
      <c r="E157" s="21" t="s">
        <v>586</v>
      </c>
      <c r="F157" s="21">
        <v>3.44</v>
      </c>
      <c r="G157" s="21" t="s">
        <v>837</v>
      </c>
      <c r="H157" s="21" t="s">
        <v>838</v>
      </c>
      <c r="I157" s="86">
        <v>880000</v>
      </c>
      <c r="J157" s="86"/>
      <c r="L157" s="20" t="s">
        <v>588</v>
      </c>
      <c r="M157" s="21">
        <v>19</v>
      </c>
      <c r="N157" s="21">
        <v>16</v>
      </c>
      <c r="O157" s="21">
        <v>16</v>
      </c>
      <c r="P157" s="21">
        <v>8.2100000000000009</v>
      </c>
      <c r="Q157" s="79"/>
    </row>
    <row r="158" spans="1:17" ht="27.75" customHeight="1" x14ac:dyDescent="0.25">
      <c r="A158" s="7">
        <v>3</v>
      </c>
      <c r="B158" s="8" t="s">
        <v>581</v>
      </c>
      <c r="C158" s="9" t="s">
        <v>582</v>
      </c>
      <c r="D158" s="10" t="s">
        <v>583</v>
      </c>
      <c r="E158" s="21" t="s">
        <v>584</v>
      </c>
      <c r="F158" s="21">
        <v>3.44</v>
      </c>
      <c r="G158" s="21" t="s">
        <v>837</v>
      </c>
      <c r="H158" s="21" t="s">
        <v>838</v>
      </c>
      <c r="I158" s="86">
        <v>880000</v>
      </c>
      <c r="J158" s="86"/>
      <c r="L158" s="20" t="s">
        <v>588</v>
      </c>
      <c r="M158" s="21">
        <v>19</v>
      </c>
      <c r="N158" s="21">
        <v>16</v>
      </c>
      <c r="O158" s="21">
        <v>16</v>
      </c>
      <c r="P158" s="21">
        <v>7.92</v>
      </c>
      <c r="Q158" s="79"/>
    </row>
    <row r="159" spans="1:17" ht="19.5" customHeight="1" x14ac:dyDescent="0.25">
      <c r="A159" s="197" t="s">
        <v>859</v>
      </c>
      <c r="B159" s="201"/>
      <c r="C159" s="201"/>
      <c r="D159" s="199"/>
      <c r="E159" s="132"/>
      <c r="F159" s="133"/>
      <c r="G159" s="134"/>
      <c r="H159" s="134"/>
      <c r="I159" s="135">
        <f>SUM(I147:I158)</f>
        <v>2640000</v>
      </c>
      <c r="J159" s="136"/>
      <c r="K159" s="137"/>
      <c r="L159" s="30"/>
      <c r="M159" s="30"/>
      <c r="N159" s="30"/>
      <c r="O159" s="30"/>
      <c r="P159" s="2"/>
      <c r="Q159" s="2"/>
    </row>
    <row r="160" spans="1:17" ht="18.75" customHeight="1" x14ac:dyDescent="0.25">
      <c r="A160" s="142"/>
      <c r="B160" s="142"/>
      <c r="C160" s="142"/>
      <c r="D160" s="142"/>
      <c r="E160" s="35"/>
      <c r="F160" s="36"/>
      <c r="G160" s="145"/>
      <c r="H160" s="145"/>
      <c r="I160" s="146"/>
      <c r="J160" s="146"/>
      <c r="K160" s="35"/>
      <c r="L160" s="35"/>
      <c r="M160" s="35"/>
      <c r="N160" s="35"/>
      <c r="O160" s="35"/>
      <c r="P160" s="2"/>
      <c r="Q160" s="2"/>
    </row>
    <row r="161" spans="1:18" s="116" customFormat="1" x14ac:dyDescent="0.25">
      <c r="A161" s="186" t="s">
        <v>860</v>
      </c>
      <c r="B161" s="186"/>
      <c r="C161" s="186"/>
      <c r="D161" s="186" t="s">
        <v>861</v>
      </c>
      <c r="E161" s="186"/>
      <c r="F161" s="186"/>
      <c r="G161" s="186"/>
      <c r="H161" s="186" t="s">
        <v>862</v>
      </c>
      <c r="I161" s="186"/>
      <c r="J161" s="186"/>
    </row>
    <row r="162" spans="1:18" s="116" customFormat="1" ht="18.75" x14ac:dyDescent="0.3">
      <c r="A162" s="139"/>
      <c r="C162" s="139"/>
      <c r="D162" s="139" t="s">
        <v>863</v>
      </c>
      <c r="E162" s="139"/>
      <c r="F162" s="140"/>
      <c r="G162" s="139"/>
      <c r="H162" s="187" t="s">
        <v>864</v>
      </c>
      <c r="I162" s="187"/>
      <c r="J162" s="187"/>
    </row>
    <row r="163" spans="1:18" s="116" customFormat="1" ht="46.5" customHeight="1" x14ac:dyDescent="0.25">
      <c r="D163" s="116" t="s">
        <v>865</v>
      </c>
      <c r="L163" s="116">
        <v>1</v>
      </c>
      <c r="R163" s="116">
        <f>14*15</f>
        <v>210</v>
      </c>
    </row>
    <row r="164" spans="1:18" s="116" customFormat="1" x14ac:dyDescent="0.25"/>
    <row r="165" spans="1:18" s="116" customFormat="1" x14ac:dyDescent="0.25">
      <c r="A165" s="187" t="s">
        <v>866</v>
      </c>
      <c r="B165" s="187"/>
      <c r="C165" s="187"/>
      <c r="D165" s="187" t="s">
        <v>867</v>
      </c>
      <c r="E165" s="187"/>
      <c r="F165" s="187"/>
      <c r="G165" s="187"/>
      <c r="H165" s="187" t="s">
        <v>868</v>
      </c>
      <c r="I165" s="187"/>
      <c r="J165" s="187"/>
    </row>
    <row r="166" spans="1:18" s="116" customFormat="1" x14ac:dyDescent="0.2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</row>
    <row r="167" spans="1:18" s="116" customFormat="1" x14ac:dyDescent="0.2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</row>
    <row r="168" spans="1:18" s="116" customFormat="1" x14ac:dyDescent="0.2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</row>
    <row r="169" spans="1:18" s="116" customFormat="1" x14ac:dyDescent="0.2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</row>
    <row r="170" spans="1:18" s="116" customFormat="1" x14ac:dyDescent="0.2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</row>
    <row r="171" spans="1:18" s="116" customFormat="1" x14ac:dyDescent="0.2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</row>
    <row r="172" spans="1:18" s="116" customFormat="1" x14ac:dyDescent="0.2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</row>
    <row r="173" spans="1:18" s="116" customFormat="1" x14ac:dyDescent="0.2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</row>
    <row r="174" spans="1:18" s="116" customFormat="1" x14ac:dyDescent="0.2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</row>
    <row r="175" spans="1:18" s="116" customFormat="1" x14ac:dyDescent="0.2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</row>
    <row r="176" spans="1:18" s="116" customFormat="1" x14ac:dyDescent="0.2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</row>
    <row r="177" spans="1:17" s="116" customFormat="1" x14ac:dyDescent="0.2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</row>
    <row r="178" spans="1:17" customFormat="1" ht="17.25" customHeight="1" x14ac:dyDescent="0.3">
      <c r="A178" s="188" t="s">
        <v>843</v>
      </c>
      <c r="B178" s="188"/>
      <c r="C178" s="188"/>
      <c r="D178" s="188"/>
      <c r="E178" s="143"/>
      <c r="F178" s="118"/>
      <c r="I178" s="119"/>
    </row>
    <row r="179" spans="1:17" customFormat="1" ht="17.25" customHeight="1" x14ac:dyDescent="0.3">
      <c r="A179" s="187" t="s">
        <v>844</v>
      </c>
      <c r="B179" s="187"/>
      <c r="C179" s="187"/>
      <c r="D179" s="187"/>
      <c r="E179" s="141"/>
      <c r="F179" s="118"/>
      <c r="I179" s="119"/>
    </row>
    <row r="180" spans="1:17" customFormat="1" ht="6" customHeight="1" x14ac:dyDescent="0.3">
      <c r="A180" s="141"/>
      <c r="B180" s="141"/>
      <c r="C180" s="141"/>
      <c r="D180" s="141"/>
      <c r="E180" s="141"/>
      <c r="F180" s="118"/>
      <c r="I180" s="119"/>
    </row>
    <row r="181" spans="1:17" customFormat="1" ht="20.25" customHeight="1" x14ac:dyDescent="0.25">
      <c r="A181" s="187" t="s">
        <v>845</v>
      </c>
      <c r="B181" s="187"/>
      <c r="C181" s="187"/>
      <c r="D181" s="187"/>
      <c r="E181" s="187"/>
      <c r="F181" s="187"/>
      <c r="G181" s="187"/>
      <c r="H181" s="187"/>
      <c r="I181" s="187"/>
      <c r="J181" s="187"/>
    </row>
    <row r="182" spans="1:17" customFormat="1" ht="20.25" customHeight="1" x14ac:dyDescent="0.25">
      <c r="A182" s="187" t="s">
        <v>886</v>
      </c>
      <c r="B182" s="187"/>
      <c r="C182" s="187"/>
      <c r="D182" s="187"/>
      <c r="E182" s="187"/>
      <c r="F182" s="187"/>
      <c r="G182" s="187"/>
      <c r="H182" s="187"/>
      <c r="I182" s="187"/>
      <c r="J182" s="187"/>
    </row>
    <row r="183" spans="1:17" s="144" customFormat="1" ht="17.25" customHeight="1" x14ac:dyDescent="0.25">
      <c r="A183" s="189" t="s">
        <v>858</v>
      </c>
      <c r="B183" s="189"/>
      <c r="C183" s="189"/>
      <c r="D183" s="189"/>
      <c r="E183" s="189"/>
      <c r="F183" s="189"/>
      <c r="G183" s="189"/>
      <c r="H183" s="189"/>
      <c r="I183" s="189"/>
      <c r="J183" s="189"/>
    </row>
    <row r="184" spans="1:17" customFormat="1" ht="10.5" customHeight="1" x14ac:dyDescent="0.25">
      <c r="A184" s="121"/>
      <c r="B184" s="122"/>
      <c r="C184" s="123"/>
      <c r="D184" s="124"/>
      <c r="E184" s="121"/>
      <c r="F184" s="125"/>
      <c r="G184" s="121"/>
      <c r="H184" s="123"/>
      <c r="I184" s="126"/>
    </row>
    <row r="185" spans="1:17" s="129" customFormat="1" ht="18" customHeight="1" x14ac:dyDescent="0.2">
      <c r="A185" s="190" t="s">
        <v>833</v>
      </c>
      <c r="B185" s="190" t="s">
        <v>846</v>
      </c>
      <c r="C185" s="193" t="s">
        <v>847</v>
      </c>
      <c r="D185" s="194"/>
      <c r="E185" s="190" t="s">
        <v>848</v>
      </c>
      <c r="F185" s="127" t="s">
        <v>849</v>
      </c>
      <c r="G185" s="127" t="s">
        <v>850</v>
      </c>
      <c r="H185" s="127" t="s">
        <v>851</v>
      </c>
      <c r="I185" s="128" t="s">
        <v>852</v>
      </c>
      <c r="J185" s="190" t="s">
        <v>853</v>
      </c>
    </row>
    <row r="186" spans="1:17" s="129" customFormat="1" ht="18" customHeight="1" x14ac:dyDescent="0.2">
      <c r="A186" s="191"/>
      <c r="B186" s="191"/>
      <c r="C186" s="200"/>
      <c r="D186" s="196"/>
      <c r="E186" s="191"/>
      <c r="F186" s="130" t="s">
        <v>854</v>
      </c>
      <c r="G186" s="130" t="s">
        <v>855</v>
      </c>
      <c r="H186" s="130" t="s">
        <v>856</v>
      </c>
      <c r="I186" s="131" t="s">
        <v>857</v>
      </c>
      <c r="J186" s="191"/>
    </row>
    <row r="187" spans="1:17" ht="21.75" customHeight="1" x14ac:dyDescent="0.25">
      <c r="A187" s="7">
        <v>1</v>
      </c>
      <c r="B187" s="8" t="s">
        <v>589</v>
      </c>
      <c r="C187" s="9" t="s">
        <v>590</v>
      </c>
      <c r="D187" s="10" t="s">
        <v>27</v>
      </c>
      <c r="E187" s="21" t="s">
        <v>591</v>
      </c>
      <c r="F187" s="27">
        <v>3.5</v>
      </c>
      <c r="G187" s="21" t="s">
        <v>837</v>
      </c>
      <c r="H187" s="21" t="s">
        <v>838</v>
      </c>
      <c r="I187" s="86">
        <v>880000</v>
      </c>
      <c r="J187" s="86"/>
      <c r="L187" s="20" t="s">
        <v>599</v>
      </c>
      <c r="M187" s="21">
        <v>19</v>
      </c>
      <c r="N187" s="21">
        <v>16</v>
      </c>
      <c r="O187" s="21">
        <v>16</v>
      </c>
      <c r="P187" s="21">
        <v>8.1999999999999993</v>
      </c>
      <c r="Q187" s="80"/>
    </row>
    <row r="188" spans="1:17" ht="21.75" customHeight="1" x14ac:dyDescent="0.25">
      <c r="A188" s="7">
        <v>2</v>
      </c>
      <c r="B188" s="8" t="s">
        <v>596</v>
      </c>
      <c r="C188" s="9" t="s">
        <v>597</v>
      </c>
      <c r="D188" s="10" t="s">
        <v>121</v>
      </c>
      <c r="E188" s="21" t="s">
        <v>598</v>
      </c>
      <c r="F188" s="21">
        <v>3.44</v>
      </c>
      <c r="G188" s="21" t="s">
        <v>837</v>
      </c>
      <c r="H188" s="21" t="s">
        <v>838</v>
      </c>
      <c r="I188" s="86">
        <v>880000</v>
      </c>
      <c r="J188" s="86"/>
      <c r="L188" s="20" t="s">
        <v>599</v>
      </c>
      <c r="M188" s="21">
        <v>19</v>
      </c>
      <c r="N188" s="21">
        <v>16</v>
      </c>
      <c r="O188" s="21">
        <v>16</v>
      </c>
      <c r="P188" s="21">
        <v>8.2899999999999991</v>
      </c>
      <c r="Q188" s="79"/>
    </row>
    <row r="189" spans="1:17" ht="21.75" customHeight="1" x14ac:dyDescent="0.25">
      <c r="A189" s="7">
        <v>3</v>
      </c>
      <c r="B189" s="8" t="s">
        <v>592</v>
      </c>
      <c r="C189" s="9" t="s">
        <v>593</v>
      </c>
      <c r="D189" s="10" t="s">
        <v>594</v>
      </c>
      <c r="E189" s="21" t="s">
        <v>595</v>
      </c>
      <c r="F189" s="21">
        <v>3.44</v>
      </c>
      <c r="G189" s="21" t="s">
        <v>837</v>
      </c>
      <c r="H189" s="21" t="s">
        <v>838</v>
      </c>
      <c r="I189" s="86">
        <v>880000</v>
      </c>
      <c r="J189" s="86"/>
      <c r="L189" s="20" t="s">
        <v>599</v>
      </c>
      <c r="M189" s="21">
        <v>19</v>
      </c>
      <c r="N189" s="21">
        <v>16</v>
      </c>
      <c r="O189" s="21">
        <v>16</v>
      </c>
      <c r="P189" s="21">
        <v>8.08</v>
      </c>
      <c r="Q189" s="79"/>
    </row>
    <row r="190" spans="1:17" ht="19.5" customHeight="1" x14ac:dyDescent="0.25">
      <c r="A190" s="197" t="s">
        <v>859</v>
      </c>
      <c r="B190" s="201"/>
      <c r="C190" s="201"/>
      <c r="D190" s="199"/>
      <c r="E190" s="132"/>
      <c r="F190" s="133"/>
      <c r="G190" s="134"/>
      <c r="H190" s="134"/>
      <c r="I190" s="135">
        <f>SUM(I178:I189)</f>
        <v>2640000</v>
      </c>
      <c r="J190" s="136"/>
      <c r="K190" s="137"/>
      <c r="L190" s="30"/>
      <c r="M190" s="30"/>
      <c r="N190" s="30"/>
      <c r="O190" s="30"/>
      <c r="P190" s="2"/>
      <c r="Q190" s="2"/>
    </row>
    <row r="191" spans="1:17" ht="18.75" customHeight="1" x14ac:dyDescent="0.25">
      <c r="A191" s="142"/>
      <c r="B191" s="142"/>
      <c r="C191" s="142"/>
      <c r="D191" s="142"/>
      <c r="E191" s="35"/>
      <c r="F191" s="36"/>
      <c r="G191" s="145"/>
      <c r="H191" s="145"/>
      <c r="I191" s="146"/>
      <c r="J191" s="146"/>
      <c r="K191" s="35"/>
      <c r="L191" s="35"/>
      <c r="M191" s="35"/>
      <c r="N191" s="35"/>
      <c r="O191" s="35"/>
      <c r="P191" s="2"/>
      <c r="Q191" s="2"/>
    </row>
    <row r="192" spans="1:17" s="116" customFormat="1" x14ac:dyDescent="0.25">
      <c r="A192" s="186" t="s">
        <v>860</v>
      </c>
      <c r="B192" s="186"/>
      <c r="C192" s="186"/>
      <c r="D192" s="186" t="s">
        <v>861</v>
      </c>
      <c r="E192" s="186"/>
      <c r="F192" s="186"/>
      <c r="G192" s="186"/>
      <c r="H192" s="186" t="s">
        <v>862</v>
      </c>
      <c r="I192" s="186"/>
      <c r="J192" s="186"/>
    </row>
    <row r="193" spans="1:18" s="116" customFormat="1" ht="18.75" x14ac:dyDescent="0.3">
      <c r="A193" s="139"/>
      <c r="C193" s="139"/>
      <c r="D193" s="139" t="s">
        <v>863</v>
      </c>
      <c r="E193" s="139"/>
      <c r="F193" s="140"/>
      <c r="G193" s="139"/>
      <c r="H193" s="187" t="s">
        <v>864</v>
      </c>
      <c r="I193" s="187"/>
      <c r="J193" s="187"/>
    </row>
    <row r="194" spans="1:18" s="116" customFormat="1" ht="51.75" customHeight="1" x14ac:dyDescent="0.25">
      <c r="D194" s="116" t="s">
        <v>865</v>
      </c>
      <c r="L194" s="116">
        <v>1</v>
      </c>
      <c r="R194" s="116">
        <f>14*15</f>
        <v>210</v>
      </c>
    </row>
    <row r="195" spans="1:18" s="116" customFormat="1" x14ac:dyDescent="0.25"/>
    <row r="196" spans="1:18" s="116" customFormat="1" x14ac:dyDescent="0.25">
      <c r="A196" s="187" t="s">
        <v>866</v>
      </c>
      <c r="B196" s="187"/>
      <c r="C196" s="187"/>
      <c r="D196" s="187" t="s">
        <v>867</v>
      </c>
      <c r="E196" s="187"/>
      <c r="F196" s="187"/>
      <c r="G196" s="187"/>
      <c r="H196" s="187" t="s">
        <v>868</v>
      </c>
      <c r="I196" s="187"/>
      <c r="J196" s="187"/>
    </row>
    <row r="197" spans="1:18" s="116" customFormat="1" x14ac:dyDescent="0.25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</row>
    <row r="198" spans="1:18" s="116" customFormat="1" x14ac:dyDescent="0.25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</row>
    <row r="199" spans="1:18" s="116" customFormat="1" x14ac:dyDescent="0.25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</row>
    <row r="200" spans="1:18" s="116" customFormat="1" x14ac:dyDescent="0.25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</row>
    <row r="201" spans="1:18" s="116" customFormat="1" x14ac:dyDescent="0.25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</row>
    <row r="202" spans="1:18" s="116" customFormat="1" x14ac:dyDescent="0.25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</row>
    <row r="203" spans="1:18" s="116" customFormat="1" x14ac:dyDescent="0.25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</row>
    <row r="204" spans="1:18" s="116" customFormat="1" x14ac:dyDescent="0.2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</row>
    <row r="205" spans="1:18" s="116" customFormat="1" x14ac:dyDescent="0.25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</row>
    <row r="206" spans="1:18" s="116" customFormat="1" x14ac:dyDescent="0.25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</row>
    <row r="207" spans="1:18" s="116" customFormat="1" x14ac:dyDescent="0.25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</row>
    <row r="208" spans="1:18" s="116" customFormat="1" x14ac:dyDescent="0.25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</row>
    <row r="209" spans="1:17" s="116" customFormat="1" x14ac:dyDescent="0.2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</row>
    <row r="210" spans="1:17" customFormat="1" ht="17.25" customHeight="1" x14ac:dyDescent="0.3">
      <c r="A210" s="188" t="s">
        <v>843</v>
      </c>
      <c r="B210" s="188"/>
      <c r="C210" s="188"/>
      <c r="D210" s="188"/>
      <c r="E210" s="143"/>
      <c r="F210" s="118"/>
      <c r="I210" s="119"/>
    </row>
    <row r="211" spans="1:17" customFormat="1" ht="17.25" customHeight="1" x14ac:dyDescent="0.3">
      <c r="A211" s="187" t="s">
        <v>844</v>
      </c>
      <c r="B211" s="187"/>
      <c r="C211" s="187"/>
      <c r="D211" s="187"/>
      <c r="E211" s="141"/>
      <c r="F211" s="118"/>
      <c r="I211" s="119"/>
    </row>
    <row r="212" spans="1:17" customFormat="1" ht="6" customHeight="1" x14ac:dyDescent="0.3">
      <c r="A212" s="141"/>
      <c r="B212" s="141"/>
      <c r="C212" s="141"/>
      <c r="D212" s="141"/>
      <c r="E212" s="141"/>
      <c r="F212" s="118"/>
      <c r="I212" s="119"/>
    </row>
    <row r="213" spans="1:17" customFormat="1" ht="20.25" customHeight="1" x14ac:dyDescent="0.25">
      <c r="A213" s="187" t="s">
        <v>845</v>
      </c>
      <c r="B213" s="187"/>
      <c r="C213" s="187"/>
      <c r="D213" s="187"/>
      <c r="E213" s="187"/>
      <c r="F213" s="187"/>
      <c r="G213" s="187"/>
      <c r="H213" s="187"/>
      <c r="I213" s="187"/>
      <c r="J213" s="187"/>
    </row>
    <row r="214" spans="1:17" customFormat="1" ht="20.25" customHeight="1" x14ac:dyDescent="0.25">
      <c r="A214" s="187" t="s">
        <v>887</v>
      </c>
      <c r="B214" s="187"/>
      <c r="C214" s="187"/>
      <c r="D214" s="187"/>
      <c r="E214" s="187"/>
      <c r="F214" s="187"/>
      <c r="G214" s="187"/>
      <c r="H214" s="187"/>
      <c r="I214" s="187"/>
      <c r="J214" s="187"/>
    </row>
    <row r="215" spans="1:17" s="144" customFormat="1" ht="17.25" customHeight="1" x14ac:dyDescent="0.25">
      <c r="A215" s="189" t="s">
        <v>858</v>
      </c>
      <c r="B215" s="189"/>
      <c r="C215" s="189"/>
      <c r="D215" s="189"/>
      <c r="E215" s="189"/>
      <c r="F215" s="189"/>
      <c r="G215" s="189"/>
      <c r="H215" s="189"/>
      <c r="I215" s="189"/>
      <c r="J215" s="189"/>
    </row>
    <row r="216" spans="1:17" customFormat="1" ht="10.5" customHeight="1" x14ac:dyDescent="0.25">
      <c r="A216" s="121"/>
      <c r="B216" s="122"/>
      <c r="C216" s="123"/>
      <c r="D216" s="124"/>
      <c r="E216" s="121"/>
      <c r="F216" s="125"/>
      <c r="G216" s="121"/>
      <c r="H216" s="123"/>
      <c r="I216" s="126"/>
    </row>
    <row r="217" spans="1:17" s="129" customFormat="1" ht="18" customHeight="1" x14ac:dyDescent="0.2">
      <c r="A217" s="190" t="s">
        <v>833</v>
      </c>
      <c r="B217" s="190" t="s">
        <v>846</v>
      </c>
      <c r="C217" s="193" t="s">
        <v>847</v>
      </c>
      <c r="D217" s="194"/>
      <c r="E217" s="190" t="s">
        <v>848</v>
      </c>
      <c r="F217" s="127" t="s">
        <v>849</v>
      </c>
      <c r="G217" s="127" t="s">
        <v>850</v>
      </c>
      <c r="H217" s="127" t="s">
        <v>851</v>
      </c>
      <c r="I217" s="128" t="s">
        <v>852</v>
      </c>
      <c r="J217" s="190" t="s">
        <v>853</v>
      </c>
    </row>
    <row r="218" spans="1:17" s="129" customFormat="1" ht="18" customHeight="1" x14ac:dyDescent="0.2">
      <c r="A218" s="191"/>
      <c r="B218" s="191"/>
      <c r="C218" s="200"/>
      <c r="D218" s="196"/>
      <c r="E218" s="191"/>
      <c r="F218" s="130" t="s">
        <v>854</v>
      </c>
      <c r="G218" s="130" t="s">
        <v>855</v>
      </c>
      <c r="H218" s="130" t="s">
        <v>856</v>
      </c>
      <c r="I218" s="131" t="s">
        <v>857</v>
      </c>
      <c r="J218" s="191"/>
    </row>
    <row r="219" spans="1:17" ht="25.5" customHeight="1" x14ac:dyDescent="0.25">
      <c r="A219" s="7">
        <v>1</v>
      </c>
      <c r="B219" s="8" t="s">
        <v>600</v>
      </c>
      <c r="C219" s="9" t="s">
        <v>601</v>
      </c>
      <c r="D219" s="10" t="s">
        <v>348</v>
      </c>
      <c r="E219" s="21" t="s">
        <v>358</v>
      </c>
      <c r="F219" s="21">
        <v>3.63</v>
      </c>
      <c r="G219" s="21" t="s">
        <v>836</v>
      </c>
      <c r="H219" s="21" t="s">
        <v>836</v>
      </c>
      <c r="I219" s="86">
        <v>960000</v>
      </c>
      <c r="J219" s="86"/>
      <c r="L219" s="20" t="s">
        <v>609</v>
      </c>
      <c r="M219" s="21">
        <v>19</v>
      </c>
      <c r="N219" s="21">
        <v>16</v>
      </c>
      <c r="O219" s="21">
        <v>16</v>
      </c>
      <c r="P219" s="21">
        <v>8.39</v>
      </c>
      <c r="Q219" s="79">
        <v>90</v>
      </c>
    </row>
    <row r="220" spans="1:17" ht="25.5" customHeight="1" x14ac:dyDescent="0.25">
      <c r="A220" s="7">
        <v>2</v>
      </c>
      <c r="B220" s="8" t="s">
        <v>602</v>
      </c>
      <c r="C220" s="9" t="s">
        <v>603</v>
      </c>
      <c r="D220" s="10" t="s">
        <v>158</v>
      </c>
      <c r="E220" s="21" t="s">
        <v>604</v>
      </c>
      <c r="F220" s="27">
        <v>3.5</v>
      </c>
      <c r="G220" s="21" t="s">
        <v>837</v>
      </c>
      <c r="H220" s="21" t="s">
        <v>838</v>
      </c>
      <c r="I220" s="86">
        <v>880000</v>
      </c>
      <c r="J220" s="86"/>
      <c r="L220" s="20" t="s">
        <v>609</v>
      </c>
      <c r="M220" s="21">
        <v>20</v>
      </c>
      <c r="N220" s="21">
        <v>16</v>
      </c>
      <c r="O220" s="21">
        <v>16</v>
      </c>
      <c r="P220" s="21">
        <v>8.31</v>
      </c>
      <c r="Q220" s="80"/>
    </row>
    <row r="221" spans="1:17" ht="25.5" customHeight="1" x14ac:dyDescent="0.25">
      <c r="A221" s="7">
        <v>3</v>
      </c>
      <c r="B221" s="8" t="s">
        <v>605</v>
      </c>
      <c r="C221" s="9" t="s">
        <v>606</v>
      </c>
      <c r="D221" s="10" t="s">
        <v>607</v>
      </c>
      <c r="E221" s="21" t="s">
        <v>385</v>
      </c>
      <c r="F221" s="21">
        <v>3.44</v>
      </c>
      <c r="G221" s="21" t="s">
        <v>837</v>
      </c>
      <c r="H221" s="21" t="s">
        <v>838</v>
      </c>
      <c r="I221" s="86">
        <v>880000</v>
      </c>
      <c r="J221" s="86"/>
      <c r="L221" s="20" t="s">
        <v>609</v>
      </c>
      <c r="M221" s="21">
        <v>19</v>
      </c>
      <c r="N221" s="21">
        <v>16</v>
      </c>
      <c r="O221" s="21">
        <v>16</v>
      </c>
      <c r="P221" s="21">
        <v>8.19</v>
      </c>
      <c r="Q221" s="79"/>
    </row>
    <row r="222" spans="1:17" ht="26.25" customHeight="1" x14ac:dyDescent="0.25">
      <c r="A222" s="197" t="s">
        <v>859</v>
      </c>
      <c r="B222" s="201"/>
      <c r="C222" s="201"/>
      <c r="D222" s="199"/>
      <c r="E222" s="132"/>
      <c r="F222" s="133"/>
      <c r="G222" s="134"/>
      <c r="H222" s="134"/>
      <c r="I222" s="135">
        <f>SUM(I210:I221)</f>
        <v>2720000</v>
      </c>
      <c r="J222" s="136"/>
      <c r="K222" s="137"/>
      <c r="L222" s="30"/>
      <c r="M222" s="30"/>
      <c r="N222" s="30"/>
      <c r="O222" s="30"/>
      <c r="P222" s="2"/>
      <c r="Q222" s="2"/>
    </row>
    <row r="223" spans="1:17" ht="18.75" customHeight="1" x14ac:dyDescent="0.25">
      <c r="A223" s="142"/>
      <c r="B223" s="142"/>
      <c r="C223" s="142"/>
      <c r="D223" s="142"/>
      <c r="E223" s="35"/>
      <c r="F223" s="36"/>
      <c r="G223" s="145"/>
      <c r="H223" s="145"/>
      <c r="I223" s="146"/>
      <c r="J223" s="146"/>
      <c r="K223" s="35"/>
      <c r="L223" s="35"/>
      <c r="M223" s="35"/>
      <c r="N223" s="35"/>
      <c r="O223" s="35"/>
      <c r="P223" s="2"/>
      <c r="Q223" s="2"/>
    </row>
    <row r="224" spans="1:17" s="116" customFormat="1" x14ac:dyDescent="0.25">
      <c r="A224" s="186" t="s">
        <v>860</v>
      </c>
      <c r="B224" s="186"/>
      <c r="C224" s="186"/>
      <c r="D224" s="186" t="s">
        <v>861</v>
      </c>
      <c r="E224" s="186"/>
      <c r="F224" s="186"/>
      <c r="G224" s="186"/>
      <c r="H224" s="186" t="s">
        <v>862</v>
      </c>
      <c r="I224" s="186"/>
      <c r="J224" s="186"/>
    </row>
    <row r="225" spans="1:18" s="116" customFormat="1" ht="18.75" x14ac:dyDescent="0.3">
      <c r="A225" s="139"/>
      <c r="C225" s="139"/>
      <c r="D225" s="139" t="s">
        <v>863</v>
      </c>
      <c r="E225" s="139"/>
      <c r="F225" s="140"/>
      <c r="G225" s="139"/>
      <c r="H225" s="187" t="s">
        <v>864</v>
      </c>
      <c r="I225" s="187"/>
      <c r="J225" s="187"/>
    </row>
    <row r="226" spans="1:18" s="116" customFormat="1" ht="45.75" customHeight="1" x14ac:dyDescent="0.25">
      <c r="D226" s="116" t="s">
        <v>865</v>
      </c>
      <c r="L226" s="116">
        <v>1</v>
      </c>
      <c r="R226" s="116">
        <f>14*15</f>
        <v>210</v>
      </c>
    </row>
    <row r="227" spans="1:18" s="116" customFormat="1" x14ac:dyDescent="0.25"/>
    <row r="228" spans="1:18" s="116" customFormat="1" x14ac:dyDescent="0.25">
      <c r="A228" s="187" t="s">
        <v>866</v>
      </c>
      <c r="B228" s="187"/>
      <c r="C228" s="187"/>
      <c r="D228" s="187" t="s">
        <v>867</v>
      </c>
      <c r="E228" s="187"/>
      <c r="F228" s="187"/>
      <c r="G228" s="187"/>
      <c r="H228" s="187" t="s">
        <v>868</v>
      </c>
      <c r="I228" s="187"/>
      <c r="J228" s="187"/>
    </row>
    <row r="229" spans="1:18" s="116" customFormat="1" x14ac:dyDescent="0.2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</row>
    <row r="230" spans="1:18" s="116" customFormat="1" x14ac:dyDescent="0.2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</row>
    <row r="231" spans="1:18" s="116" customFormat="1" x14ac:dyDescent="0.2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</row>
    <row r="232" spans="1:18" s="116" customFormat="1" x14ac:dyDescent="0.2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</row>
    <row r="233" spans="1:18" s="116" customFormat="1" x14ac:dyDescent="0.2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</row>
    <row r="234" spans="1:18" s="116" customFormat="1" x14ac:dyDescent="0.2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</row>
    <row r="235" spans="1:18" s="116" customFormat="1" x14ac:dyDescent="0.2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</row>
    <row r="236" spans="1:18" s="116" customFormat="1" x14ac:dyDescent="0.2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</row>
    <row r="237" spans="1:18" s="116" customFormat="1" x14ac:dyDescent="0.2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</row>
    <row r="238" spans="1:18" s="116" customFormat="1" x14ac:dyDescent="0.2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</row>
    <row r="239" spans="1:18" s="116" customFormat="1" x14ac:dyDescent="0.2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</row>
    <row r="240" spans="1:18" s="116" customFormat="1" x14ac:dyDescent="0.2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</row>
    <row r="241" spans="1:17" s="116" customFormat="1" x14ac:dyDescent="0.2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</row>
    <row r="242" spans="1:17" customFormat="1" ht="17.25" customHeight="1" x14ac:dyDescent="0.3">
      <c r="A242" s="188" t="s">
        <v>843</v>
      </c>
      <c r="B242" s="188"/>
      <c r="C242" s="188"/>
      <c r="D242" s="188"/>
      <c r="E242" s="143"/>
      <c r="F242" s="118"/>
      <c r="I242" s="119"/>
    </row>
    <row r="243" spans="1:17" customFormat="1" ht="17.25" customHeight="1" x14ac:dyDescent="0.3">
      <c r="A243" s="187" t="s">
        <v>844</v>
      </c>
      <c r="B243" s="187"/>
      <c r="C243" s="187"/>
      <c r="D243" s="187"/>
      <c r="E243" s="141"/>
      <c r="F243" s="118"/>
      <c r="I243" s="119"/>
    </row>
    <row r="244" spans="1:17" customFormat="1" ht="6" customHeight="1" x14ac:dyDescent="0.3">
      <c r="A244" s="141"/>
      <c r="B244" s="141"/>
      <c r="C244" s="141"/>
      <c r="D244" s="141"/>
      <c r="E244" s="141"/>
      <c r="F244" s="118"/>
      <c r="I244" s="119"/>
    </row>
    <row r="245" spans="1:17" customFormat="1" ht="21.75" customHeight="1" x14ac:dyDescent="0.25">
      <c r="A245" s="187" t="s">
        <v>845</v>
      </c>
      <c r="B245" s="187"/>
      <c r="C245" s="187"/>
      <c r="D245" s="187"/>
      <c r="E245" s="187"/>
      <c r="F245" s="187"/>
      <c r="G245" s="187"/>
      <c r="H245" s="187"/>
      <c r="I245" s="187"/>
      <c r="J245" s="187"/>
    </row>
    <row r="246" spans="1:17" customFormat="1" ht="21.75" customHeight="1" x14ac:dyDescent="0.25">
      <c r="A246" s="187" t="s">
        <v>888</v>
      </c>
      <c r="B246" s="187"/>
      <c r="C246" s="187"/>
      <c r="D246" s="187"/>
      <c r="E246" s="187"/>
      <c r="F246" s="187"/>
      <c r="G246" s="187"/>
      <c r="H246" s="187"/>
      <c r="I246" s="187"/>
      <c r="J246" s="187"/>
    </row>
    <row r="247" spans="1:17" s="144" customFormat="1" ht="19.5" customHeight="1" x14ac:dyDescent="0.25">
      <c r="A247" s="189" t="s">
        <v>858</v>
      </c>
      <c r="B247" s="189"/>
      <c r="C247" s="189"/>
      <c r="D247" s="189"/>
      <c r="E247" s="189"/>
      <c r="F247" s="189"/>
      <c r="G247" s="189"/>
      <c r="H247" s="189"/>
      <c r="I247" s="189"/>
      <c r="J247" s="189"/>
    </row>
    <row r="248" spans="1:17" customFormat="1" ht="10.5" customHeight="1" x14ac:dyDescent="0.25">
      <c r="A248" s="121"/>
      <c r="B248" s="122"/>
      <c r="C248" s="123"/>
      <c r="D248" s="124"/>
      <c r="E248" s="121"/>
      <c r="F248" s="125"/>
      <c r="G248" s="121"/>
      <c r="H248" s="123"/>
      <c r="I248" s="126"/>
    </row>
    <row r="249" spans="1:17" s="129" customFormat="1" ht="18" customHeight="1" x14ac:dyDescent="0.2">
      <c r="A249" s="190" t="s">
        <v>833</v>
      </c>
      <c r="B249" s="190" t="s">
        <v>846</v>
      </c>
      <c r="C249" s="193" t="s">
        <v>847</v>
      </c>
      <c r="D249" s="194"/>
      <c r="E249" s="190" t="s">
        <v>848</v>
      </c>
      <c r="F249" s="127" t="s">
        <v>849</v>
      </c>
      <c r="G249" s="127" t="s">
        <v>850</v>
      </c>
      <c r="H249" s="127" t="s">
        <v>851</v>
      </c>
      <c r="I249" s="128" t="s">
        <v>852</v>
      </c>
      <c r="J249" s="190" t="s">
        <v>853</v>
      </c>
    </row>
    <row r="250" spans="1:17" s="129" customFormat="1" ht="18" customHeight="1" x14ac:dyDescent="0.2">
      <c r="A250" s="191"/>
      <c r="B250" s="191"/>
      <c r="C250" s="200"/>
      <c r="D250" s="196"/>
      <c r="E250" s="191"/>
      <c r="F250" s="130" t="s">
        <v>854</v>
      </c>
      <c r="G250" s="130" t="s">
        <v>855</v>
      </c>
      <c r="H250" s="130" t="s">
        <v>856</v>
      </c>
      <c r="I250" s="131" t="s">
        <v>857</v>
      </c>
      <c r="J250" s="191"/>
    </row>
    <row r="251" spans="1:17" ht="25.5" customHeight="1" x14ac:dyDescent="0.25">
      <c r="A251" s="7">
        <v>1</v>
      </c>
      <c r="B251" s="8" t="s">
        <v>610</v>
      </c>
      <c r="C251" s="9" t="s">
        <v>324</v>
      </c>
      <c r="D251" s="10" t="s">
        <v>611</v>
      </c>
      <c r="E251" s="21" t="s">
        <v>612</v>
      </c>
      <c r="F251" s="21">
        <v>3.63</v>
      </c>
      <c r="G251" s="21" t="s">
        <v>836</v>
      </c>
      <c r="H251" s="21" t="s">
        <v>836</v>
      </c>
      <c r="I251" s="86">
        <v>960000</v>
      </c>
      <c r="J251" s="86"/>
      <c r="L251" s="20" t="s">
        <v>615</v>
      </c>
      <c r="M251" s="21">
        <v>19</v>
      </c>
      <c r="N251" s="21">
        <v>16</v>
      </c>
      <c r="O251" s="21">
        <v>16</v>
      </c>
      <c r="P251" s="21">
        <v>8.3000000000000007</v>
      </c>
      <c r="Q251" s="79">
        <v>90</v>
      </c>
    </row>
    <row r="252" spans="1:17" ht="25.5" customHeight="1" x14ac:dyDescent="0.25">
      <c r="A252" s="7">
        <v>2</v>
      </c>
      <c r="B252" s="8" t="s">
        <v>613</v>
      </c>
      <c r="C252" s="9" t="s">
        <v>469</v>
      </c>
      <c r="D252" s="10" t="s">
        <v>221</v>
      </c>
      <c r="E252" s="21" t="s">
        <v>614</v>
      </c>
      <c r="F252" s="21">
        <v>3.44</v>
      </c>
      <c r="G252" s="87" t="s">
        <v>837</v>
      </c>
      <c r="H252" s="87" t="s">
        <v>838</v>
      </c>
      <c r="I252" s="86">
        <v>880000</v>
      </c>
      <c r="J252" s="86"/>
      <c r="L252" s="20" t="s">
        <v>615</v>
      </c>
      <c r="M252" s="21">
        <v>19</v>
      </c>
      <c r="N252" s="21">
        <v>16</v>
      </c>
      <c r="O252" s="21">
        <v>16</v>
      </c>
      <c r="P252" s="21">
        <v>8.2100000000000009</v>
      </c>
      <c r="Q252" s="79"/>
    </row>
    <row r="253" spans="1:17" ht="26.25" customHeight="1" x14ac:dyDescent="0.25">
      <c r="A253" s="197" t="s">
        <v>859</v>
      </c>
      <c r="B253" s="201"/>
      <c r="C253" s="201"/>
      <c r="D253" s="199"/>
      <c r="E253" s="132"/>
      <c r="F253" s="133"/>
      <c r="G253" s="134"/>
      <c r="H253" s="134"/>
      <c r="I253" s="135">
        <f>SUM(I241:I252)</f>
        <v>1840000</v>
      </c>
      <c r="J253" s="136"/>
      <c r="K253" s="137"/>
      <c r="L253" s="30"/>
      <c r="M253" s="30"/>
      <c r="N253" s="30"/>
      <c r="O253" s="30"/>
      <c r="P253" s="2"/>
      <c r="Q253" s="2"/>
    </row>
    <row r="254" spans="1:17" ht="18.75" customHeight="1" x14ac:dyDescent="0.25">
      <c r="A254" s="142"/>
      <c r="B254" s="142"/>
      <c r="C254" s="142"/>
      <c r="D254" s="142"/>
      <c r="E254" s="35"/>
      <c r="F254" s="36"/>
      <c r="G254" s="145"/>
      <c r="H254" s="145"/>
      <c r="I254" s="146"/>
      <c r="J254" s="146"/>
      <c r="K254" s="35"/>
      <c r="L254" s="35"/>
      <c r="M254" s="35"/>
      <c r="N254" s="35"/>
      <c r="O254" s="35"/>
      <c r="P254" s="2"/>
      <c r="Q254" s="2"/>
    </row>
    <row r="255" spans="1:17" s="116" customFormat="1" x14ac:dyDescent="0.25">
      <c r="A255" s="186" t="s">
        <v>860</v>
      </c>
      <c r="B255" s="186"/>
      <c r="C255" s="186"/>
      <c r="D255" s="186" t="s">
        <v>861</v>
      </c>
      <c r="E255" s="186"/>
      <c r="F255" s="186"/>
      <c r="G255" s="186"/>
      <c r="H255" s="186" t="s">
        <v>862</v>
      </c>
      <c r="I255" s="186"/>
      <c r="J255" s="186"/>
    </row>
    <row r="256" spans="1:17" s="116" customFormat="1" ht="18.75" x14ac:dyDescent="0.3">
      <c r="A256" s="139"/>
      <c r="C256" s="139"/>
      <c r="D256" s="139" t="s">
        <v>863</v>
      </c>
      <c r="E256" s="139"/>
      <c r="F256" s="140"/>
      <c r="G256" s="139"/>
      <c r="H256" s="187" t="s">
        <v>864</v>
      </c>
      <c r="I256" s="187"/>
      <c r="J256" s="187"/>
    </row>
    <row r="257" spans="1:18" s="116" customFormat="1" ht="45.75" customHeight="1" x14ac:dyDescent="0.25">
      <c r="D257" s="116" t="s">
        <v>865</v>
      </c>
      <c r="L257" s="116">
        <v>1</v>
      </c>
      <c r="R257" s="116">
        <f>14*15</f>
        <v>210</v>
      </c>
    </row>
    <row r="258" spans="1:18" s="116" customFormat="1" x14ac:dyDescent="0.25"/>
    <row r="259" spans="1:18" s="116" customFormat="1" x14ac:dyDescent="0.25">
      <c r="A259" s="186" t="s">
        <v>866</v>
      </c>
      <c r="B259" s="186"/>
      <c r="C259" s="186"/>
      <c r="D259" s="186" t="s">
        <v>867</v>
      </c>
      <c r="E259" s="186"/>
      <c r="F259" s="186"/>
      <c r="G259" s="186"/>
      <c r="H259" s="187" t="s">
        <v>868</v>
      </c>
      <c r="I259" s="187"/>
      <c r="J259" s="187"/>
    </row>
    <row r="260" spans="1:18" ht="18.75" customHeight="1" x14ac:dyDescent="0.25">
      <c r="A260" s="34"/>
      <c r="B260" s="28"/>
      <c r="C260" s="28"/>
      <c r="D260" s="28"/>
      <c r="E260" s="35"/>
      <c r="F260" s="36"/>
      <c r="L260" s="31"/>
      <c r="M260" s="32"/>
      <c r="N260" s="32"/>
      <c r="O260" s="32"/>
      <c r="P260" s="33"/>
      <c r="Q260" s="36"/>
    </row>
  </sheetData>
  <mergeCells count="162">
    <mergeCell ref="A253:D253"/>
    <mergeCell ref="A255:C255"/>
    <mergeCell ref="D255:G255"/>
    <mergeCell ref="H255:J255"/>
    <mergeCell ref="H256:J256"/>
    <mergeCell ref="A259:C259"/>
    <mergeCell ref="D259:G259"/>
    <mergeCell ref="H259:J259"/>
    <mergeCell ref="A242:D242"/>
    <mergeCell ref="A243:D243"/>
    <mergeCell ref="A245:J245"/>
    <mergeCell ref="A246:J246"/>
    <mergeCell ref="A247:J247"/>
    <mergeCell ref="A249:A250"/>
    <mergeCell ref="B249:B250"/>
    <mergeCell ref="C249:D250"/>
    <mergeCell ref="E249:E250"/>
    <mergeCell ref="J249:J250"/>
    <mergeCell ref="A222:D222"/>
    <mergeCell ref="A224:C224"/>
    <mergeCell ref="D224:G224"/>
    <mergeCell ref="H224:J224"/>
    <mergeCell ref="H225:J225"/>
    <mergeCell ref="A228:C228"/>
    <mergeCell ref="D228:G228"/>
    <mergeCell ref="H228:J228"/>
    <mergeCell ref="A210:D210"/>
    <mergeCell ref="A211:D211"/>
    <mergeCell ref="A213:J213"/>
    <mergeCell ref="A214:J214"/>
    <mergeCell ref="A215:J215"/>
    <mergeCell ref="A217:A218"/>
    <mergeCell ref="B217:B218"/>
    <mergeCell ref="C217:D218"/>
    <mergeCell ref="E217:E218"/>
    <mergeCell ref="J217:J218"/>
    <mergeCell ref="A190:D190"/>
    <mergeCell ref="A192:C192"/>
    <mergeCell ref="D192:G192"/>
    <mergeCell ref="H192:J192"/>
    <mergeCell ref="H193:J193"/>
    <mergeCell ref="A196:C196"/>
    <mergeCell ref="D196:G196"/>
    <mergeCell ref="H196:J196"/>
    <mergeCell ref="A178:D178"/>
    <mergeCell ref="A179:D179"/>
    <mergeCell ref="A181:J181"/>
    <mergeCell ref="A182:J182"/>
    <mergeCell ref="A183:J183"/>
    <mergeCell ref="A185:A186"/>
    <mergeCell ref="B185:B186"/>
    <mergeCell ref="C185:D186"/>
    <mergeCell ref="E185:E186"/>
    <mergeCell ref="J185:J186"/>
    <mergeCell ref="A159:D159"/>
    <mergeCell ref="A161:C161"/>
    <mergeCell ref="D161:G161"/>
    <mergeCell ref="H161:J161"/>
    <mergeCell ref="H162:J162"/>
    <mergeCell ref="A165:C165"/>
    <mergeCell ref="D165:G165"/>
    <mergeCell ref="H165:J165"/>
    <mergeCell ref="A147:D147"/>
    <mergeCell ref="A148:D148"/>
    <mergeCell ref="A150:J150"/>
    <mergeCell ref="A151:J151"/>
    <mergeCell ref="A152:J152"/>
    <mergeCell ref="A154:A155"/>
    <mergeCell ref="B154:B155"/>
    <mergeCell ref="C154:D155"/>
    <mergeCell ref="E154:E155"/>
    <mergeCell ref="J154:J155"/>
    <mergeCell ref="A137:D137"/>
    <mergeCell ref="A139:C139"/>
    <mergeCell ref="D139:G139"/>
    <mergeCell ref="H139:J139"/>
    <mergeCell ref="H140:J140"/>
    <mergeCell ref="A143:C143"/>
    <mergeCell ref="D143:G143"/>
    <mergeCell ref="H143:J143"/>
    <mergeCell ref="A118:D118"/>
    <mergeCell ref="A119:D119"/>
    <mergeCell ref="A121:J121"/>
    <mergeCell ref="A122:J122"/>
    <mergeCell ref="A123:J123"/>
    <mergeCell ref="A125:A126"/>
    <mergeCell ref="B125:B126"/>
    <mergeCell ref="C125:D126"/>
    <mergeCell ref="E125:E126"/>
    <mergeCell ref="J125:J126"/>
    <mergeCell ref="A111:D111"/>
    <mergeCell ref="A113:C113"/>
    <mergeCell ref="D113:G113"/>
    <mergeCell ref="H113:J113"/>
    <mergeCell ref="H114:J114"/>
    <mergeCell ref="A117:C117"/>
    <mergeCell ref="D117:G117"/>
    <mergeCell ref="H117:J117"/>
    <mergeCell ref="A91:D91"/>
    <mergeCell ref="A95:J95"/>
    <mergeCell ref="A97:A98"/>
    <mergeCell ref="B97:B98"/>
    <mergeCell ref="C97:D98"/>
    <mergeCell ref="E97:E98"/>
    <mergeCell ref="J97:J98"/>
    <mergeCell ref="A27:D27"/>
    <mergeCell ref="A30:J30"/>
    <mergeCell ref="A34:A35"/>
    <mergeCell ref="B34:B35"/>
    <mergeCell ref="C34:D35"/>
    <mergeCell ref="E34:E35"/>
    <mergeCell ref="J34:J35"/>
    <mergeCell ref="A83:D83"/>
    <mergeCell ref="A85:C85"/>
    <mergeCell ref="D85:G85"/>
    <mergeCell ref="H85:J85"/>
    <mergeCell ref="A57:D57"/>
    <mergeCell ref="A60:J60"/>
    <mergeCell ref="A64:A65"/>
    <mergeCell ref="B64:B65"/>
    <mergeCell ref="C64:D65"/>
    <mergeCell ref="E64:E65"/>
    <mergeCell ref="J64:J65"/>
    <mergeCell ref="A20:D20"/>
    <mergeCell ref="A22:C22"/>
    <mergeCell ref="D22:G22"/>
    <mergeCell ref="H22:J22"/>
    <mergeCell ref="H23:J23"/>
    <mergeCell ref="A26:C26"/>
    <mergeCell ref="D26:G26"/>
    <mergeCell ref="H26:J26"/>
    <mergeCell ref="A1:D1"/>
    <mergeCell ref="A2:D2"/>
    <mergeCell ref="A4:J4"/>
    <mergeCell ref="A5:J5"/>
    <mergeCell ref="A6:J6"/>
    <mergeCell ref="A8:A9"/>
    <mergeCell ref="B8:B9"/>
    <mergeCell ref="C8:D9"/>
    <mergeCell ref="E8:E9"/>
    <mergeCell ref="J8:J9"/>
    <mergeCell ref="A90:D90"/>
    <mergeCell ref="A93:J93"/>
    <mergeCell ref="A94:J94"/>
    <mergeCell ref="A58:D58"/>
    <mergeCell ref="A61:J61"/>
    <mergeCell ref="A62:J62"/>
    <mergeCell ref="A28:D28"/>
    <mergeCell ref="A31:J31"/>
    <mergeCell ref="A32:J32"/>
    <mergeCell ref="A50:D50"/>
    <mergeCell ref="A52:C52"/>
    <mergeCell ref="D52:G52"/>
    <mergeCell ref="H52:J52"/>
    <mergeCell ref="H53:J53"/>
    <mergeCell ref="A56:C56"/>
    <mergeCell ref="D56:G56"/>
    <mergeCell ref="H56:J56"/>
    <mergeCell ref="H86:J86"/>
    <mergeCell ref="A89:C89"/>
    <mergeCell ref="D89:G89"/>
    <mergeCell ref="H89:J89"/>
  </mergeCells>
  <pageMargins left="1.23" right="0.2" top="0.22" bottom="0.2" header="0.27" footer="0.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activeCell="C15" sqref="C15"/>
    </sheetView>
  </sheetViews>
  <sheetFormatPr defaultRowHeight="15.75" x14ac:dyDescent="0.25"/>
  <cols>
    <col min="1" max="1" width="4.7109375" style="1" customWidth="1"/>
    <col min="2" max="2" width="20.5703125" style="2" customWidth="1"/>
    <col min="3" max="3" width="21.28515625" style="2" customWidth="1"/>
    <col min="4" max="4" width="8.140625" style="2" customWidth="1"/>
    <col min="5" max="5" width="13.140625" style="1" customWidth="1"/>
    <col min="6" max="6" width="9.28515625" style="1" customWidth="1"/>
    <col min="7" max="8" width="11.5703125" style="2" customWidth="1"/>
    <col min="9" max="9" width="13.140625" style="84" customWidth="1"/>
    <col min="10" max="10" width="17.28515625" style="84" customWidth="1"/>
    <col min="11" max="11" width="9.140625" style="2"/>
    <col min="12" max="12" width="7.85546875" style="1" customWidth="1"/>
    <col min="13" max="15" width="5" style="1" customWidth="1"/>
    <col min="16" max="16" width="7" style="1" customWidth="1"/>
    <col min="17" max="17" width="5.28515625" style="1" customWidth="1"/>
    <col min="18" max="18" width="14.5703125" style="2" bestFit="1" customWidth="1"/>
    <col min="19" max="16384" width="9.140625" style="2"/>
  </cols>
  <sheetData>
    <row r="1" spans="1:18" customFormat="1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8" customFormat="1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8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8" customFormat="1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8" customFormat="1" ht="20.25" customHeight="1" x14ac:dyDescent="0.25">
      <c r="A5" s="187" t="s">
        <v>889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8" s="144" customFormat="1" ht="17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8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8" s="129" customFormat="1" ht="18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8" s="129" customFormat="1" ht="18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8" ht="18.75" customHeight="1" x14ac:dyDescent="0.25">
      <c r="A10" s="14">
        <v>1</v>
      </c>
      <c r="B10" s="15" t="s">
        <v>616</v>
      </c>
      <c r="C10" s="16" t="s">
        <v>139</v>
      </c>
      <c r="D10" s="17" t="s">
        <v>19</v>
      </c>
      <c r="E10" s="25" t="s">
        <v>617</v>
      </c>
      <c r="F10" s="25">
        <v>3.54</v>
      </c>
      <c r="G10" s="88" t="s">
        <v>837</v>
      </c>
      <c r="H10" s="88" t="s">
        <v>838</v>
      </c>
      <c r="I10" s="89">
        <v>880000</v>
      </c>
      <c r="J10" s="89"/>
      <c r="L10" s="24" t="s">
        <v>619</v>
      </c>
      <c r="M10" s="25">
        <v>16</v>
      </c>
      <c r="N10" s="25">
        <v>13</v>
      </c>
      <c r="O10" s="25">
        <v>13</v>
      </c>
      <c r="P10" s="25">
        <v>8.2200000000000006</v>
      </c>
      <c r="Q10" s="112"/>
    </row>
    <row r="11" spans="1:18" ht="26.25" customHeight="1" x14ac:dyDescent="0.25">
      <c r="A11" s="197" t="s">
        <v>859</v>
      </c>
      <c r="B11" s="201"/>
      <c r="C11" s="201"/>
      <c r="D11" s="199"/>
      <c r="E11" s="132"/>
      <c r="F11" s="133"/>
      <c r="G11" s="134"/>
      <c r="H11" s="134"/>
      <c r="I11" s="135">
        <f>SUM(I1:I10)</f>
        <v>880000</v>
      </c>
      <c r="J11" s="136"/>
      <c r="K11" s="137"/>
      <c r="L11" s="30"/>
      <c r="M11" s="30"/>
      <c r="N11" s="30"/>
      <c r="O11" s="30"/>
      <c r="P11" s="2"/>
      <c r="Q11" s="2"/>
    </row>
    <row r="12" spans="1:18" ht="18.75" customHeight="1" x14ac:dyDescent="0.25">
      <c r="A12" s="142"/>
      <c r="B12" s="142"/>
      <c r="C12" s="142"/>
      <c r="D12" s="142"/>
      <c r="E12" s="35"/>
      <c r="F12" s="36"/>
      <c r="G12" s="145"/>
      <c r="H12" s="145"/>
      <c r="I12" s="146"/>
      <c r="J12" s="146"/>
      <c r="K12" s="35"/>
      <c r="L12" s="35"/>
      <c r="M12" s="35"/>
      <c r="N12" s="35"/>
      <c r="O12" s="35"/>
      <c r="P12" s="2"/>
      <c r="Q12" s="2"/>
    </row>
    <row r="13" spans="1:18" s="116" customFormat="1" x14ac:dyDescent="0.25">
      <c r="A13" s="186" t="s">
        <v>860</v>
      </c>
      <c r="B13" s="186"/>
      <c r="C13" s="186"/>
      <c r="D13" s="186" t="s">
        <v>861</v>
      </c>
      <c r="E13" s="186"/>
      <c r="F13" s="186"/>
      <c r="G13" s="186"/>
      <c r="H13" s="186" t="s">
        <v>862</v>
      </c>
      <c r="I13" s="186"/>
      <c r="J13" s="186"/>
    </row>
    <row r="14" spans="1:18" s="116" customFormat="1" ht="18.75" x14ac:dyDescent="0.3">
      <c r="A14" s="139"/>
      <c r="C14" s="139"/>
      <c r="D14" s="139" t="s">
        <v>863</v>
      </c>
      <c r="E14" s="139"/>
      <c r="F14" s="140"/>
      <c r="G14" s="139"/>
      <c r="H14" s="187" t="s">
        <v>864</v>
      </c>
      <c r="I14" s="187"/>
      <c r="J14" s="187"/>
    </row>
    <row r="15" spans="1:18" s="116" customFormat="1" ht="45.75" customHeight="1" x14ac:dyDescent="0.25">
      <c r="D15" s="116" t="s">
        <v>865</v>
      </c>
      <c r="L15" s="116">
        <v>1</v>
      </c>
      <c r="R15" s="116">
        <f>14*15</f>
        <v>210</v>
      </c>
    </row>
    <row r="16" spans="1:18" s="116" customFormat="1" x14ac:dyDescent="0.25"/>
    <row r="17" spans="1:10" s="116" customFormat="1" x14ac:dyDescent="0.25">
      <c r="A17" s="187" t="s">
        <v>866</v>
      </c>
      <c r="B17" s="187"/>
      <c r="C17" s="187"/>
      <c r="D17" s="187" t="s">
        <v>867</v>
      </c>
      <c r="E17" s="187"/>
      <c r="F17" s="187"/>
      <c r="G17" s="187"/>
      <c r="H17" s="187" t="s">
        <v>868</v>
      </c>
      <c r="I17" s="187"/>
      <c r="J17" s="187"/>
    </row>
  </sheetData>
  <mergeCells count="18">
    <mergeCell ref="A17:C17"/>
    <mergeCell ref="D17:G17"/>
    <mergeCell ref="H17:J17"/>
    <mergeCell ref="A11:D11"/>
    <mergeCell ref="A13:C13"/>
    <mergeCell ref="D13:G13"/>
    <mergeCell ref="H13:J13"/>
    <mergeCell ref="H14:J14"/>
    <mergeCell ref="A1:D1"/>
    <mergeCell ref="A2:D2"/>
    <mergeCell ref="A4:J4"/>
    <mergeCell ref="A5:J5"/>
    <mergeCell ref="A6:J6"/>
    <mergeCell ref="A8:A9"/>
    <mergeCell ref="B8:B9"/>
    <mergeCell ref="C8:D9"/>
    <mergeCell ref="E8:E9"/>
    <mergeCell ref="J8:J9"/>
  </mergeCells>
  <pageMargins left="1.23" right="0.2" top="0.22" bottom="0.2" header="0.27" footer="0.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33" workbookViewId="0">
      <selection activeCell="A26" sqref="A26:XFD50"/>
    </sheetView>
  </sheetViews>
  <sheetFormatPr defaultRowHeight="15.75" x14ac:dyDescent="0.25"/>
  <cols>
    <col min="1" max="1" width="4" style="1" customWidth="1"/>
    <col min="2" max="2" width="20.140625" style="2" customWidth="1"/>
    <col min="3" max="3" width="18.85546875" style="2" customWidth="1"/>
    <col min="4" max="4" width="8.140625" style="2" customWidth="1"/>
    <col min="5" max="5" width="13.140625" style="2" customWidth="1"/>
    <col min="6" max="6" width="8.28515625" style="1" customWidth="1"/>
    <col min="7" max="7" width="12.5703125" customWidth="1"/>
    <col min="8" max="8" width="12.140625" style="2" customWidth="1"/>
    <col min="9" max="9" width="14.140625" style="2" customWidth="1"/>
    <col min="10" max="10" width="18.140625" style="2" customWidth="1"/>
    <col min="11" max="12" width="11.42578125" style="2" customWidth="1"/>
    <col min="13" max="13" width="9.140625" style="2"/>
    <col min="14" max="14" width="7.140625" style="1" customWidth="1"/>
    <col min="15" max="15" width="4.7109375" style="1" customWidth="1"/>
    <col min="16" max="16" width="4.5703125" style="1" customWidth="1"/>
    <col min="17" max="17" width="5" style="1" customWidth="1"/>
    <col min="18" max="18" width="5.85546875" style="1" customWidth="1"/>
    <col min="19" max="16384" width="9.140625" style="2"/>
  </cols>
  <sheetData>
    <row r="1" spans="1:18" customFormat="1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8" customFormat="1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8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8" customFormat="1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  <c r="M4">
        <f>155*50</f>
        <v>7750</v>
      </c>
    </row>
    <row r="5" spans="1:18" customFormat="1" ht="20.25" customHeight="1" x14ac:dyDescent="0.25">
      <c r="A5" s="187" t="s">
        <v>890</v>
      </c>
      <c r="B5" s="187"/>
      <c r="C5" s="187"/>
      <c r="D5" s="187"/>
      <c r="E5" s="187"/>
      <c r="F5" s="187"/>
      <c r="G5" s="187"/>
      <c r="H5" s="187"/>
      <c r="I5" s="187"/>
      <c r="J5" s="187"/>
      <c r="M5">
        <f>155*18</f>
        <v>2790</v>
      </c>
    </row>
    <row r="6" spans="1:18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  <c r="M6" s="144">
        <f>+M4-M5</f>
        <v>4960</v>
      </c>
    </row>
    <row r="7" spans="1:18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8" s="129" customFormat="1" ht="18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8" s="129" customFormat="1" ht="18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8" ht="22.5" customHeight="1" x14ac:dyDescent="0.25">
      <c r="A10" s="37">
        <v>1</v>
      </c>
      <c r="B10" s="38" t="s">
        <v>676</v>
      </c>
      <c r="C10" s="49" t="s">
        <v>440</v>
      </c>
      <c r="D10" s="67" t="s">
        <v>35</v>
      </c>
      <c r="E10" s="40" t="s">
        <v>120</v>
      </c>
      <c r="F10" s="68">
        <v>4</v>
      </c>
      <c r="G10" s="78" t="s">
        <v>836</v>
      </c>
      <c r="H10" s="78" t="s">
        <v>836</v>
      </c>
      <c r="I10" s="85">
        <v>960000</v>
      </c>
      <c r="J10" s="85"/>
      <c r="K10" s="147"/>
      <c r="L10" s="147"/>
      <c r="M10" s="19">
        <v>92</v>
      </c>
      <c r="N10" s="37" t="s">
        <v>697</v>
      </c>
      <c r="O10" s="40">
        <v>17</v>
      </c>
      <c r="P10" s="40">
        <v>16</v>
      </c>
      <c r="Q10" s="40">
        <v>16</v>
      </c>
      <c r="R10" s="40">
        <v>8.84</v>
      </c>
    </row>
    <row r="11" spans="1:18" ht="22.5" customHeight="1" x14ac:dyDescent="0.25">
      <c r="A11" s="41">
        <v>2</v>
      </c>
      <c r="B11" s="42" t="s">
        <v>677</v>
      </c>
      <c r="C11" s="51" t="s">
        <v>678</v>
      </c>
      <c r="D11" s="52" t="s">
        <v>75</v>
      </c>
      <c r="E11" s="44" t="s">
        <v>679</v>
      </c>
      <c r="F11" s="61">
        <v>4</v>
      </c>
      <c r="G11" s="21" t="s">
        <v>836</v>
      </c>
      <c r="H11" s="21" t="s">
        <v>836</v>
      </c>
      <c r="I11" s="86">
        <v>960000</v>
      </c>
      <c r="J11" s="86"/>
      <c r="K11" s="147"/>
      <c r="L11" s="147"/>
      <c r="M11" s="79">
        <v>94</v>
      </c>
      <c r="N11" s="41" t="s">
        <v>697</v>
      </c>
      <c r="O11" s="44">
        <v>17</v>
      </c>
      <c r="P11" s="44">
        <v>16</v>
      </c>
      <c r="Q11" s="44">
        <v>16</v>
      </c>
      <c r="R11" s="44">
        <v>8.8800000000000008</v>
      </c>
    </row>
    <row r="12" spans="1:18" ht="22.5" customHeight="1" x14ac:dyDescent="0.25">
      <c r="A12" s="41">
        <v>3</v>
      </c>
      <c r="B12" s="42" t="s">
        <v>680</v>
      </c>
      <c r="C12" s="51" t="s">
        <v>681</v>
      </c>
      <c r="D12" s="52" t="s">
        <v>682</v>
      </c>
      <c r="E12" s="44" t="s">
        <v>683</v>
      </c>
      <c r="F12" s="61">
        <v>4</v>
      </c>
      <c r="G12" s="21" t="s">
        <v>836</v>
      </c>
      <c r="H12" s="21" t="s">
        <v>836</v>
      </c>
      <c r="I12" s="86">
        <v>960000</v>
      </c>
      <c r="J12" s="86"/>
      <c r="K12" s="147"/>
      <c r="L12" s="147"/>
      <c r="M12" s="79">
        <v>93</v>
      </c>
      <c r="N12" s="41" t="s">
        <v>697</v>
      </c>
      <c r="O12" s="44">
        <v>17</v>
      </c>
      <c r="P12" s="44">
        <v>16</v>
      </c>
      <c r="Q12" s="44">
        <v>16</v>
      </c>
      <c r="R12" s="44">
        <v>9.32</v>
      </c>
    </row>
    <row r="13" spans="1:18" ht="22.5" customHeight="1" x14ac:dyDescent="0.25">
      <c r="A13" s="41">
        <v>4</v>
      </c>
      <c r="B13" s="42" t="s">
        <v>684</v>
      </c>
      <c r="C13" s="51" t="s">
        <v>685</v>
      </c>
      <c r="D13" s="52" t="s">
        <v>273</v>
      </c>
      <c r="E13" s="44" t="s">
        <v>686</v>
      </c>
      <c r="F13" s="60">
        <v>3.81</v>
      </c>
      <c r="G13" s="21" t="s">
        <v>836</v>
      </c>
      <c r="H13" s="21" t="s">
        <v>836</v>
      </c>
      <c r="I13" s="86">
        <v>960000</v>
      </c>
      <c r="J13" s="86"/>
      <c r="K13" s="147"/>
      <c r="L13" s="147"/>
      <c r="M13" s="79">
        <v>92</v>
      </c>
      <c r="N13" s="41" t="s">
        <v>697</v>
      </c>
      <c r="O13" s="44">
        <v>17</v>
      </c>
      <c r="P13" s="44">
        <v>16</v>
      </c>
      <c r="Q13" s="44">
        <v>16</v>
      </c>
      <c r="R13" s="44">
        <v>8.86</v>
      </c>
    </row>
    <row r="14" spans="1:18" ht="22.5" customHeight="1" x14ac:dyDescent="0.25">
      <c r="A14" s="41">
        <v>5</v>
      </c>
      <c r="B14" s="42" t="s">
        <v>687</v>
      </c>
      <c r="C14" s="51" t="s">
        <v>688</v>
      </c>
      <c r="D14" s="52" t="s">
        <v>689</v>
      </c>
      <c r="E14" s="44" t="s">
        <v>690</v>
      </c>
      <c r="F14" s="60">
        <v>3.81</v>
      </c>
      <c r="G14" s="21" t="s">
        <v>836</v>
      </c>
      <c r="H14" s="21" t="s">
        <v>836</v>
      </c>
      <c r="I14" s="86">
        <v>960000</v>
      </c>
      <c r="J14" s="86"/>
      <c r="K14" s="147"/>
      <c r="L14" s="147"/>
      <c r="M14" s="79">
        <v>94</v>
      </c>
      <c r="N14" s="41" t="s">
        <v>697</v>
      </c>
      <c r="O14" s="44">
        <v>17</v>
      </c>
      <c r="P14" s="44">
        <v>16</v>
      </c>
      <c r="Q14" s="44">
        <v>16</v>
      </c>
      <c r="R14" s="44">
        <v>8.81</v>
      </c>
    </row>
    <row r="15" spans="1:18" ht="22.5" customHeight="1" x14ac:dyDescent="0.25">
      <c r="A15" s="41">
        <v>6</v>
      </c>
      <c r="B15" s="42" t="s">
        <v>691</v>
      </c>
      <c r="C15" s="51" t="s">
        <v>692</v>
      </c>
      <c r="D15" s="52" t="s">
        <v>156</v>
      </c>
      <c r="E15" s="44" t="s">
        <v>47</v>
      </c>
      <c r="F15" s="60">
        <v>3.81</v>
      </c>
      <c r="G15" s="21" t="s">
        <v>836</v>
      </c>
      <c r="H15" s="21" t="s">
        <v>836</v>
      </c>
      <c r="I15" s="86">
        <v>960000</v>
      </c>
      <c r="J15" s="86"/>
      <c r="K15" s="147"/>
      <c r="L15" s="147"/>
      <c r="M15" s="79">
        <v>96</v>
      </c>
      <c r="N15" s="41" t="s">
        <v>697</v>
      </c>
      <c r="O15" s="44">
        <v>16</v>
      </c>
      <c r="P15" s="44">
        <v>16</v>
      </c>
      <c r="Q15" s="44">
        <v>16</v>
      </c>
      <c r="R15" s="44">
        <v>8.7799999999999994</v>
      </c>
    </row>
    <row r="16" spans="1:18" ht="22.5" customHeight="1" x14ac:dyDescent="0.25">
      <c r="A16" s="41">
        <v>7</v>
      </c>
      <c r="B16" s="42" t="s">
        <v>693</v>
      </c>
      <c r="C16" s="51" t="s">
        <v>694</v>
      </c>
      <c r="D16" s="52" t="s">
        <v>75</v>
      </c>
      <c r="E16" s="44" t="s">
        <v>695</v>
      </c>
      <c r="F16" s="60">
        <v>3.72</v>
      </c>
      <c r="G16" s="21" t="s">
        <v>836</v>
      </c>
      <c r="H16" s="21" t="s">
        <v>836</v>
      </c>
      <c r="I16" s="86">
        <v>960000</v>
      </c>
      <c r="J16" s="86"/>
      <c r="K16" s="147"/>
      <c r="L16" s="147"/>
      <c r="M16" s="79">
        <v>93</v>
      </c>
      <c r="N16" s="41" t="s">
        <v>697</v>
      </c>
      <c r="O16" s="44">
        <v>19</v>
      </c>
      <c r="P16" s="44">
        <v>18</v>
      </c>
      <c r="Q16" s="44">
        <v>18</v>
      </c>
      <c r="R16" s="44">
        <v>8.6199999999999992</v>
      </c>
    </row>
    <row r="17" spans="1:18" ht="26.25" customHeight="1" x14ac:dyDescent="0.25">
      <c r="A17" s="197" t="s">
        <v>859</v>
      </c>
      <c r="B17" s="201"/>
      <c r="C17" s="201"/>
      <c r="D17" s="199"/>
      <c r="E17" s="132"/>
      <c r="F17" s="133"/>
      <c r="G17" s="134"/>
      <c r="H17" s="134"/>
      <c r="I17" s="135">
        <f>SUM(I7:I16)</f>
        <v>6720000</v>
      </c>
      <c r="J17" s="136"/>
      <c r="K17" s="137"/>
      <c r="L17" s="30"/>
      <c r="M17" s="30"/>
      <c r="N17" s="30"/>
      <c r="O17" s="30"/>
      <c r="P17" s="2"/>
      <c r="Q17" s="2"/>
      <c r="R17" s="2"/>
    </row>
    <row r="18" spans="1:18" ht="18.75" customHeight="1" x14ac:dyDescent="0.25">
      <c r="A18" s="142"/>
      <c r="B18" s="142"/>
      <c r="C18" s="142"/>
      <c r="D18" s="142"/>
      <c r="E18" s="35"/>
      <c r="F18" s="36"/>
      <c r="G18" s="145"/>
      <c r="H18" s="145"/>
      <c r="I18" s="146"/>
      <c r="J18" s="146"/>
      <c r="K18" s="35"/>
      <c r="L18" s="35"/>
      <c r="M18" s="35"/>
      <c r="N18" s="35"/>
      <c r="O18" s="35"/>
      <c r="P18" s="2"/>
      <c r="Q18" s="2"/>
      <c r="R18" s="2"/>
    </row>
    <row r="19" spans="1:18" s="116" customFormat="1" x14ac:dyDescent="0.25">
      <c r="A19" s="186" t="s">
        <v>860</v>
      </c>
      <c r="B19" s="186"/>
      <c r="C19" s="186"/>
      <c r="D19" s="186" t="s">
        <v>861</v>
      </c>
      <c r="E19" s="186"/>
      <c r="F19" s="186"/>
      <c r="G19" s="186"/>
      <c r="H19" s="186" t="s">
        <v>862</v>
      </c>
      <c r="I19" s="186"/>
      <c r="J19" s="186"/>
    </row>
    <row r="20" spans="1:18" s="116" customFormat="1" ht="18.75" x14ac:dyDescent="0.3">
      <c r="A20" s="139"/>
      <c r="C20" s="139"/>
      <c r="D20" s="139" t="s">
        <v>863</v>
      </c>
      <c r="E20" s="139"/>
      <c r="F20" s="140"/>
      <c r="G20" s="139"/>
      <c r="H20" s="187" t="s">
        <v>864</v>
      </c>
      <c r="I20" s="187"/>
      <c r="J20" s="187"/>
    </row>
    <row r="21" spans="1:18" s="116" customFormat="1" ht="45.75" customHeight="1" x14ac:dyDescent="0.25">
      <c r="D21" s="116" t="s">
        <v>865</v>
      </c>
      <c r="L21" s="116">
        <v>1</v>
      </c>
      <c r="R21" s="116">
        <f>14*15</f>
        <v>210</v>
      </c>
    </row>
    <row r="22" spans="1:18" s="116" customFormat="1" x14ac:dyDescent="0.25"/>
    <row r="23" spans="1:18" s="116" customFormat="1" x14ac:dyDescent="0.25">
      <c r="A23" s="187" t="s">
        <v>866</v>
      </c>
      <c r="B23" s="187"/>
      <c r="C23" s="187"/>
      <c r="D23" s="187" t="s">
        <v>867</v>
      </c>
      <c r="E23" s="187"/>
      <c r="F23" s="187"/>
      <c r="G23" s="187"/>
      <c r="H23" s="187" t="s">
        <v>868</v>
      </c>
      <c r="I23" s="187"/>
      <c r="J23" s="187"/>
    </row>
    <row r="24" spans="1:18" x14ac:dyDescent="0.25">
      <c r="E24" s="1"/>
      <c r="G24" s="2"/>
      <c r="I24" s="84"/>
      <c r="J24" s="84"/>
      <c r="L24" s="1"/>
      <c r="M24" s="1"/>
      <c r="R24" s="2"/>
    </row>
    <row r="25" spans="1:18" ht="24.75" customHeight="1" x14ac:dyDescent="0.25">
      <c r="A25" s="34"/>
      <c r="B25" s="28"/>
      <c r="C25" s="28"/>
      <c r="D25" s="28"/>
      <c r="E25" s="29"/>
      <c r="F25" s="35"/>
      <c r="G25" s="35"/>
      <c r="H25" s="35"/>
      <c r="I25" s="147"/>
      <c r="J25" s="147"/>
      <c r="K25" s="147"/>
      <c r="L25" s="147"/>
      <c r="M25" s="35"/>
      <c r="N25" s="34"/>
      <c r="O25" s="35"/>
      <c r="P25" s="35"/>
      <c r="Q25" s="35"/>
      <c r="R25" s="35"/>
    </row>
    <row r="26" spans="1:18" customFormat="1" ht="17.25" customHeight="1" x14ac:dyDescent="0.3">
      <c r="A26" s="188" t="s">
        <v>843</v>
      </c>
      <c r="B26" s="188"/>
      <c r="C26" s="188"/>
      <c r="D26" s="188"/>
      <c r="E26" s="143"/>
      <c r="F26" s="118"/>
      <c r="I26" s="119"/>
    </row>
    <row r="27" spans="1:18" customFormat="1" ht="17.25" customHeight="1" x14ac:dyDescent="0.3">
      <c r="A27" s="187" t="s">
        <v>844</v>
      </c>
      <c r="B27" s="187"/>
      <c r="C27" s="187"/>
      <c r="D27" s="187"/>
      <c r="E27" s="141"/>
      <c r="F27" s="118"/>
      <c r="I27" s="119"/>
    </row>
    <row r="28" spans="1:18" customFormat="1" ht="6" customHeight="1" x14ac:dyDescent="0.3">
      <c r="A28" s="141"/>
      <c r="B28" s="141"/>
      <c r="C28" s="141"/>
      <c r="D28" s="141"/>
      <c r="E28" s="141"/>
      <c r="F28" s="118"/>
      <c r="I28" s="119"/>
    </row>
    <row r="29" spans="1:18" customFormat="1" ht="20.25" customHeight="1" x14ac:dyDescent="0.25">
      <c r="A29" s="187" t="s">
        <v>845</v>
      </c>
      <c r="B29" s="187"/>
      <c r="C29" s="187"/>
      <c r="D29" s="187"/>
      <c r="E29" s="187"/>
      <c r="F29" s="187"/>
      <c r="G29" s="187"/>
      <c r="H29" s="187"/>
      <c r="I29" s="187"/>
      <c r="J29" s="187"/>
    </row>
    <row r="30" spans="1:18" customFormat="1" ht="20.25" customHeight="1" x14ac:dyDescent="0.25">
      <c r="A30" s="187" t="s">
        <v>891</v>
      </c>
      <c r="B30" s="187"/>
      <c r="C30" s="187"/>
      <c r="D30" s="187"/>
      <c r="E30" s="187"/>
      <c r="F30" s="187"/>
      <c r="G30" s="187"/>
      <c r="H30" s="187"/>
      <c r="I30" s="187"/>
      <c r="J30" s="187"/>
    </row>
    <row r="31" spans="1:18" s="144" customFormat="1" ht="20.25" customHeight="1" x14ac:dyDescent="0.25">
      <c r="A31" s="189" t="s">
        <v>858</v>
      </c>
      <c r="B31" s="189"/>
      <c r="C31" s="189"/>
      <c r="D31" s="189"/>
      <c r="E31" s="189"/>
      <c r="F31" s="189"/>
      <c r="G31" s="189"/>
      <c r="H31" s="189"/>
      <c r="I31" s="189"/>
      <c r="J31" s="189"/>
    </row>
    <row r="32" spans="1:18" customFormat="1" ht="10.5" customHeight="1" x14ac:dyDescent="0.25">
      <c r="A32" s="121"/>
      <c r="B32" s="122"/>
      <c r="C32" s="123"/>
      <c r="D32" s="124"/>
      <c r="E32" s="121"/>
      <c r="F32" s="125"/>
      <c r="G32" s="121"/>
      <c r="H32" s="123"/>
      <c r="I32" s="126"/>
    </row>
    <row r="33" spans="1:18" s="129" customFormat="1" ht="20.25" customHeight="1" x14ac:dyDescent="0.2">
      <c r="A33" s="190" t="s">
        <v>833</v>
      </c>
      <c r="B33" s="190" t="s">
        <v>846</v>
      </c>
      <c r="C33" s="193" t="s">
        <v>847</v>
      </c>
      <c r="D33" s="194"/>
      <c r="E33" s="190" t="s">
        <v>848</v>
      </c>
      <c r="F33" s="127" t="s">
        <v>849</v>
      </c>
      <c r="G33" s="127" t="s">
        <v>850</v>
      </c>
      <c r="H33" s="127" t="s">
        <v>851</v>
      </c>
      <c r="I33" s="128" t="s">
        <v>852</v>
      </c>
      <c r="J33" s="190" t="s">
        <v>853</v>
      </c>
    </row>
    <row r="34" spans="1:18" s="129" customFormat="1" ht="20.25" customHeight="1" x14ac:dyDescent="0.2">
      <c r="A34" s="191"/>
      <c r="B34" s="191"/>
      <c r="C34" s="200"/>
      <c r="D34" s="196"/>
      <c r="E34" s="191"/>
      <c r="F34" s="130" t="s">
        <v>854</v>
      </c>
      <c r="G34" s="130" t="s">
        <v>855</v>
      </c>
      <c r="H34" s="130" t="s">
        <v>856</v>
      </c>
      <c r="I34" s="131" t="s">
        <v>857</v>
      </c>
      <c r="J34" s="191"/>
    </row>
    <row r="35" spans="1:18" ht="30.75" customHeight="1" x14ac:dyDescent="0.25">
      <c r="A35" s="45">
        <v>1</v>
      </c>
      <c r="B35" s="46" t="s">
        <v>698</v>
      </c>
      <c r="C35" s="53" t="s">
        <v>100</v>
      </c>
      <c r="D35" s="54" t="s">
        <v>27</v>
      </c>
      <c r="E35" s="48" t="s">
        <v>699</v>
      </c>
      <c r="F35" s="62">
        <v>3.65</v>
      </c>
      <c r="G35" s="88" t="s">
        <v>836</v>
      </c>
      <c r="H35" s="88" t="s">
        <v>836</v>
      </c>
      <c r="I35" s="89">
        <v>960000</v>
      </c>
      <c r="J35" s="89"/>
      <c r="K35" s="147"/>
      <c r="L35" s="147"/>
      <c r="M35" s="88">
        <v>91</v>
      </c>
      <c r="N35" s="45" t="s">
        <v>700</v>
      </c>
      <c r="O35" s="48">
        <v>20</v>
      </c>
      <c r="P35" s="48">
        <v>17</v>
      </c>
      <c r="Q35" s="48">
        <v>17</v>
      </c>
      <c r="R35" s="48">
        <v>8.2200000000000006</v>
      </c>
    </row>
    <row r="36" spans="1:18" ht="26.25" customHeight="1" x14ac:dyDescent="0.25">
      <c r="A36" s="197" t="s">
        <v>859</v>
      </c>
      <c r="B36" s="201"/>
      <c r="C36" s="201"/>
      <c r="D36" s="199"/>
      <c r="E36" s="132"/>
      <c r="F36" s="133"/>
      <c r="G36" s="134"/>
      <c r="H36" s="134"/>
      <c r="I36" s="135">
        <f>SUM(I26:I35)</f>
        <v>960000</v>
      </c>
      <c r="J36" s="136"/>
      <c r="K36" s="137"/>
      <c r="L36" s="30"/>
      <c r="M36" s="30"/>
      <c r="N36" s="30"/>
      <c r="O36" s="30"/>
      <c r="P36" s="2"/>
      <c r="Q36" s="2"/>
      <c r="R36" s="2"/>
    </row>
    <row r="37" spans="1:18" ht="18.75" customHeight="1" x14ac:dyDescent="0.25">
      <c r="A37" s="142"/>
      <c r="B37" s="142"/>
      <c r="C37" s="142"/>
      <c r="D37" s="142"/>
      <c r="E37" s="35"/>
      <c r="F37" s="36"/>
      <c r="G37" s="145"/>
      <c r="H37" s="145"/>
      <c r="I37" s="146"/>
      <c r="J37" s="146"/>
      <c r="K37" s="35"/>
      <c r="L37" s="35"/>
      <c r="M37" s="35"/>
      <c r="N37" s="35"/>
      <c r="O37" s="35"/>
      <c r="P37" s="2"/>
      <c r="Q37" s="2"/>
      <c r="R37" s="2"/>
    </row>
    <row r="38" spans="1:18" s="116" customFormat="1" x14ac:dyDescent="0.25">
      <c r="A38" s="186" t="s">
        <v>860</v>
      </c>
      <c r="B38" s="186"/>
      <c r="C38" s="186"/>
      <c r="D38" s="186" t="s">
        <v>861</v>
      </c>
      <c r="E38" s="186"/>
      <c r="F38" s="186"/>
      <c r="G38" s="186"/>
      <c r="H38" s="186" t="s">
        <v>862</v>
      </c>
      <c r="I38" s="186"/>
      <c r="J38" s="186"/>
    </row>
    <row r="39" spans="1:18" s="116" customFormat="1" ht="18.75" x14ac:dyDescent="0.3">
      <c r="A39" s="139"/>
      <c r="C39" s="139"/>
      <c r="D39" s="139" t="s">
        <v>863</v>
      </c>
      <c r="E39" s="139"/>
      <c r="F39" s="140"/>
      <c r="G39" s="139"/>
      <c r="H39" s="187" t="s">
        <v>864</v>
      </c>
      <c r="I39" s="187"/>
      <c r="J39" s="187"/>
    </row>
    <row r="40" spans="1:18" s="116" customFormat="1" ht="45.75" customHeight="1" x14ac:dyDescent="0.25">
      <c r="D40" s="116" t="s">
        <v>865</v>
      </c>
      <c r="L40" s="116">
        <v>1</v>
      </c>
      <c r="R40" s="116">
        <f>14*15</f>
        <v>210</v>
      </c>
    </row>
    <row r="41" spans="1:18" s="116" customFormat="1" x14ac:dyDescent="0.25"/>
    <row r="42" spans="1:18" s="116" customFormat="1" x14ac:dyDescent="0.25">
      <c r="A42" s="187" t="s">
        <v>866</v>
      </c>
      <c r="B42" s="187"/>
      <c r="C42" s="187"/>
      <c r="D42" s="187" t="s">
        <v>867</v>
      </c>
      <c r="E42" s="187"/>
      <c r="F42" s="187"/>
      <c r="G42" s="187"/>
      <c r="H42" s="187" t="s">
        <v>868</v>
      </c>
      <c r="I42" s="187"/>
      <c r="J42" s="187"/>
    </row>
  </sheetData>
  <mergeCells count="36">
    <mergeCell ref="A42:C42"/>
    <mergeCell ref="D42:G42"/>
    <mergeCell ref="H42:J42"/>
    <mergeCell ref="A26:D26"/>
    <mergeCell ref="A27:D27"/>
    <mergeCell ref="A29:J29"/>
    <mergeCell ref="A30:J30"/>
    <mergeCell ref="A31:J31"/>
    <mergeCell ref="A33:A34"/>
    <mergeCell ref="B33:B34"/>
    <mergeCell ref="C33:D34"/>
    <mergeCell ref="E33:E34"/>
    <mergeCell ref="J33:J34"/>
    <mergeCell ref="A36:D36"/>
    <mergeCell ref="A38:C38"/>
    <mergeCell ref="D38:G38"/>
    <mergeCell ref="H39:J39"/>
    <mergeCell ref="H38:J38"/>
    <mergeCell ref="A23:C23"/>
    <mergeCell ref="D23:G23"/>
    <mergeCell ref="H23:J23"/>
    <mergeCell ref="H20:J20"/>
    <mergeCell ref="A1:D1"/>
    <mergeCell ref="A2:D2"/>
    <mergeCell ref="A4:J4"/>
    <mergeCell ref="A5:J5"/>
    <mergeCell ref="A6:J6"/>
    <mergeCell ref="A8:A9"/>
    <mergeCell ref="B8:B9"/>
    <mergeCell ref="C8:D9"/>
    <mergeCell ref="E8:E9"/>
    <mergeCell ref="J8:J9"/>
    <mergeCell ref="A17:D17"/>
    <mergeCell ref="A19:C19"/>
    <mergeCell ref="D19:G19"/>
    <mergeCell ref="H19:J19"/>
  </mergeCells>
  <pageMargins left="1.23" right="0.25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F23" sqref="F23"/>
    </sheetView>
  </sheetViews>
  <sheetFormatPr defaultRowHeight="15.75" x14ac:dyDescent="0.25"/>
  <cols>
    <col min="1" max="1" width="5.85546875" style="1" customWidth="1"/>
    <col min="2" max="2" width="19.85546875" style="2" customWidth="1"/>
    <col min="3" max="3" width="19.28515625" style="2" customWidth="1"/>
    <col min="4" max="4" width="9" style="2" customWidth="1"/>
    <col min="5" max="5" width="12.140625" style="1" customWidth="1"/>
    <col min="6" max="6" width="9" style="1" customWidth="1"/>
    <col min="7" max="7" width="13.42578125" style="1" customWidth="1"/>
    <col min="8" max="8" width="12.140625" style="2" customWidth="1"/>
    <col min="9" max="9" width="13.140625" style="2" customWidth="1"/>
    <col min="10" max="10" width="16.140625" style="2" customWidth="1"/>
    <col min="11" max="11" width="10" style="1" customWidth="1"/>
    <col min="12" max="12" width="9.140625" style="2"/>
    <col min="13" max="15" width="4.28515625" style="1" customWidth="1"/>
    <col min="16" max="16" width="6" style="1" customWidth="1"/>
    <col min="17" max="17" width="4.85546875" style="1" customWidth="1"/>
    <col min="18" max="16384" width="9.140625" style="2"/>
  </cols>
  <sheetData>
    <row r="1" spans="1:17" customFormat="1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7" customFormat="1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7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7" customFormat="1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customFormat="1" ht="20.25" customHeight="1" x14ac:dyDescent="0.25">
      <c r="A5" s="187" t="s">
        <v>892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7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7" s="129" customFormat="1" ht="22.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2.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ht="23.25" customHeight="1" x14ac:dyDescent="0.25">
      <c r="A10" s="37">
        <v>1</v>
      </c>
      <c r="B10" s="38" t="s">
        <v>620</v>
      </c>
      <c r="C10" s="49" t="s">
        <v>10</v>
      </c>
      <c r="D10" s="50" t="s">
        <v>621</v>
      </c>
      <c r="E10" s="40" t="s">
        <v>622</v>
      </c>
      <c r="F10" s="90">
        <v>3.76</v>
      </c>
      <c r="G10" s="21" t="s">
        <v>836</v>
      </c>
      <c r="H10" s="21" t="s">
        <v>836</v>
      </c>
      <c r="I10" s="86">
        <v>960000</v>
      </c>
      <c r="J10" s="86"/>
      <c r="K10" s="37" t="s">
        <v>641</v>
      </c>
      <c r="M10" s="40">
        <v>18</v>
      </c>
      <c r="N10" s="40">
        <v>17</v>
      </c>
      <c r="O10" s="40">
        <v>17</v>
      </c>
      <c r="P10" s="40">
        <v>8.64</v>
      </c>
      <c r="Q10" s="94">
        <v>90</v>
      </c>
    </row>
    <row r="11" spans="1:17" ht="23.25" customHeight="1" x14ac:dyDescent="0.25">
      <c r="A11" s="41">
        <v>2</v>
      </c>
      <c r="B11" s="42" t="s">
        <v>623</v>
      </c>
      <c r="C11" s="51" t="s">
        <v>624</v>
      </c>
      <c r="D11" s="52" t="s">
        <v>224</v>
      </c>
      <c r="E11" s="44" t="s">
        <v>183</v>
      </c>
      <c r="F11" s="91">
        <v>3.71</v>
      </c>
      <c r="G11" s="21" t="s">
        <v>836</v>
      </c>
      <c r="H11" s="21" t="s">
        <v>836</v>
      </c>
      <c r="I11" s="86">
        <v>960000</v>
      </c>
      <c r="J11" s="86"/>
      <c r="K11" s="41" t="s">
        <v>641</v>
      </c>
      <c r="M11" s="44">
        <v>21</v>
      </c>
      <c r="N11" s="44">
        <v>18</v>
      </c>
      <c r="O11" s="44">
        <v>18</v>
      </c>
      <c r="P11" s="44">
        <v>8.58</v>
      </c>
      <c r="Q11" s="95">
        <v>92</v>
      </c>
    </row>
    <row r="12" spans="1:17" ht="23.25" customHeight="1" x14ac:dyDescent="0.25">
      <c r="A12" s="41">
        <v>3</v>
      </c>
      <c r="B12" s="42" t="s">
        <v>625</v>
      </c>
      <c r="C12" s="51" t="s">
        <v>96</v>
      </c>
      <c r="D12" s="52" t="s">
        <v>626</v>
      </c>
      <c r="E12" s="44" t="s">
        <v>627</v>
      </c>
      <c r="F12" s="91">
        <v>3.57</v>
      </c>
      <c r="G12" s="21" t="s">
        <v>837</v>
      </c>
      <c r="H12" s="21" t="s">
        <v>838</v>
      </c>
      <c r="I12" s="86">
        <v>880000</v>
      </c>
      <c r="J12" s="86"/>
      <c r="K12" s="41" t="s">
        <v>641</v>
      </c>
      <c r="M12" s="44">
        <v>15</v>
      </c>
      <c r="N12" s="44">
        <v>14</v>
      </c>
      <c r="O12" s="44">
        <v>14</v>
      </c>
      <c r="P12" s="44">
        <v>8.61</v>
      </c>
      <c r="Q12" s="95">
        <v>90</v>
      </c>
    </row>
    <row r="13" spans="1:17" ht="23.25" customHeight="1" x14ac:dyDescent="0.25">
      <c r="A13" s="41">
        <v>4</v>
      </c>
      <c r="B13" s="42" t="s">
        <v>628</v>
      </c>
      <c r="C13" s="51" t="s">
        <v>356</v>
      </c>
      <c r="D13" s="52" t="s">
        <v>629</v>
      </c>
      <c r="E13" s="44" t="s">
        <v>630</v>
      </c>
      <c r="F13" s="91">
        <v>3.43</v>
      </c>
      <c r="G13" s="21" t="s">
        <v>837</v>
      </c>
      <c r="H13" s="21" t="s">
        <v>838</v>
      </c>
      <c r="I13" s="86">
        <v>880000</v>
      </c>
      <c r="J13" s="86"/>
      <c r="K13" s="41" t="s">
        <v>641</v>
      </c>
      <c r="M13" s="44">
        <v>15</v>
      </c>
      <c r="N13" s="44">
        <v>14</v>
      </c>
      <c r="O13" s="44">
        <v>14</v>
      </c>
      <c r="P13" s="44">
        <v>8.43</v>
      </c>
      <c r="Q13" s="95"/>
    </row>
    <row r="14" spans="1:17" ht="23.25" customHeight="1" x14ac:dyDescent="0.25">
      <c r="A14" s="41">
        <v>5</v>
      </c>
      <c r="B14" s="42" t="s">
        <v>631</v>
      </c>
      <c r="C14" s="51" t="s">
        <v>214</v>
      </c>
      <c r="D14" s="52" t="s">
        <v>564</v>
      </c>
      <c r="E14" s="44" t="s">
        <v>632</v>
      </c>
      <c r="F14" s="91">
        <v>3.43</v>
      </c>
      <c r="G14" s="21" t="s">
        <v>837</v>
      </c>
      <c r="H14" s="21" t="s">
        <v>838</v>
      </c>
      <c r="I14" s="86">
        <v>880000</v>
      </c>
      <c r="J14" s="86"/>
      <c r="K14" s="41" t="s">
        <v>641</v>
      </c>
      <c r="M14" s="44">
        <v>19</v>
      </c>
      <c r="N14" s="44">
        <v>19</v>
      </c>
      <c r="O14" s="44">
        <v>19</v>
      </c>
      <c r="P14" s="44">
        <v>8.27</v>
      </c>
      <c r="Q14" s="95"/>
    </row>
    <row r="15" spans="1:17" ht="23.25" customHeight="1" x14ac:dyDescent="0.25">
      <c r="A15" s="41">
        <v>6</v>
      </c>
      <c r="B15" s="42" t="s">
        <v>633</v>
      </c>
      <c r="C15" s="51" t="s">
        <v>440</v>
      </c>
      <c r="D15" s="52" t="s">
        <v>618</v>
      </c>
      <c r="E15" s="44" t="s">
        <v>634</v>
      </c>
      <c r="F15" s="91">
        <v>3.43</v>
      </c>
      <c r="G15" s="21" t="s">
        <v>837</v>
      </c>
      <c r="H15" s="21" t="s">
        <v>838</v>
      </c>
      <c r="I15" s="86">
        <v>880000</v>
      </c>
      <c r="J15" s="86"/>
      <c r="K15" s="41" t="s">
        <v>641</v>
      </c>
      <c r="M15" s="44">
        <v>19</v>
      </c>
      <c r="N15" s="44">
        <v>19</v>
      </c>
      <c r="O15" s="44">
        <v>19</v>
      </c>
      <c r="P15" s="44">
        <v>8.2899999999999991</v>
      </c>
      <c r="Q15" s="95"/>
    </row>
    <row r="16" spans="1:17" ht="23.25" customHeight="1" x14ac:dyDescent="0.25">
      <c r="A16" s="95">
        <v>7</v>
      </c>
      <c r="B16" s="158" t="s">
        <v>635</v>
      </c>
      <c r="C16" s="159" t="s">
        <v>636</v>
      </c>
      <c r="D16" s="163" t="s">
        <v>594</v>
      </c>
      <c r="E16" s="160" t="s">
        <v>637</v>
      </c>
      <c r="F16" s="91">
        <v>3.43</v>
      </c>
      <c r="G16" s="21" t="s">
        <v>837</v>
      </c>
      <c r="H16" s="21" t="s">
        <v>838</v>
      </c>
      <c r="I16" s="86">
        <v>880000</v>
      </c>
      <c r="J16" s="86"/>
      <c r="K16" s="41" t="s">
        <v>641</v>
      </c>
      <c r="M16" s="44">
        <v>21</v>
      </c>
      <c r="N16" s="44">
        <v>18</v>
      </c>
      <c r="O16" s="44">
        <v>18</v>
      </c>
      <c r="P16" s="44">
        <v>8.4499999999999993</v>
      </c>
      <c r="Q16" s="95"/>
    </row>
    <row r="17" spans="1:19" ht="23.25" customHeight="1" x14ac:dyDescent="0.25">
      <c r="A17" s="95">
        <v>8</v>
      </c>
      <c r="B17" s="158" t="s">
        <v>910</v>
      </c>
      <c r="C17" s="159" t="s">
        <v>911</v>
      </c>
      <c r="D17" s="163" t="s">
        <v>54</v>
      </c>
      <c r="E17" s="160" t="s">
        <v>912</v>
      </c>
      <c r="F17" s="91">
        <v>3.43</v>
      </c>
      <c r="G17" s="21" t="s">
        <v>837</v>
      </c>
      <c r="H17" s="21" t="s">
        <v>838</v>
      </c>
      <c r="I17" s="86">
        <v>880000</v>
      </c>
      <c r="J17" s="162"/>
      <c r="K17" s="37" t="s">
        <v>641</v>
      </c>
      <c r="M17" s="40">
        <v>14</v>
      </c>
      <c r="N17" s="40">
        <v>14</v>
      </c>
      <c r="O17" s="40">
        <v>14</v>
      </c>
      <c r="P17" s="40">
        <v>8.27</v>
      </c>
      <c r="Q17" s="40">
        <v>3.43</v>
      </c>
      <c r="R17" s="2" t="s">
        <v>914</v>
      </c>
      <c r="S17" s="2" t="s">
        <v>913</v>
      </c>
    </row>
    <row r="18" spans="1:19" ht="23.25" customHeight="1" x14ac:dyDescent="0.25">
      <c r="A18" s="41">
        <v>9</v>
      </c>
      <c r="B18" s="42" t="s">
        <v>638</v>
      </c>
      <c r="C18" s="51" t="s">
        <v>639</v>
      </c>
      <c r="D18" s="52" t="s">
        <v>93</v>
      </c>
      <c r="E18" s="44" t="s">
        <v>125</v>
      </c>
      <c r="F18" s="91">
        <v>3.43</v>
      </c>
      <c r="G18" s="21" t="s">
        <v>837</v>
      </c>
      <c r="H18" s="21" t="s">
        <v>838</v>
      </c>
      <c r="I18" s="86">
        <v>880000</v>
      </c>
      <c r="J18" s="86"/>
      <c r="K18" s="41" t="s">
        <v>641</v>
      </c>
      <c r="M18" s="44">
        <v>15</v>
      </c>
      <c r="N18" s="44">
        <v>14</v>
      </c>
      <c r="O18" s="44">
        <v>14</v>
      </c>
      <c r="P18" s="44">
        <v>8.3699999999999992</v>
      </c>
      <c r="Q18" s="95"/>
    </row>
    <row r="19" spans="1:19" ht="26.25" customHeight="1" x14ac:dyDescent="0.25">
      <c r="A19" s="197" t="s">
        <v>859</v>
      </c>
      <c r="B19" s="201"/>
      <c r="C19" s="201"/>
      <c r="D19" s="199"/>
      <c r="E19" s="132"/>
      <c r="F19" s="133"/>
      <c r="G19" s="134"/>
      <c r="H19" s="134"/>
      <c r="I19" s="135">
        <f>SUM(I8:I18)</f>
        <v>8080000</v>
      </c>
      <c r="J19" s="136"/>
      <c r="K19" s="137"/>
      <c r="L19" s="30"/>
      <c r="M19" s="30"/>
      <c r="N19" s="30"/>
      <c r="O19" s="30"/>
      <c r="P19" s="2"/>
      <c r="Q19" s="2"/>
    </row>
    <row r="20" spans="1:19" ht="18.75" customHeight="1" x14ac:dyDescent="0.25">
      <c r="A20" s="142"/>
      <c r="B20" s="142"/>
      <c r="C20" s="142"/>
      <c r="D20" s="142"/>
      <c r="E20" s="35"/>
      <c r="F20" s="36"/>
      <c r="G20" s="145"/>
      <c r="H20" s="145"/>
      <c r="I20" s="146"/>
      <c r="J20" s="146"/>
      <c r="K20" s="35"/>
      <c r="L20" s="35"/>
      <c r="M20" s="35"/>
      <c r="N20" s="35"/>
      <c r="O20" s="35"/>
      <c r="P20" s="2"/>
      <c r="Q20" s="2"/>
    </row>
    <row r="21" spans="1:19" s="116" customFormat="1" x14ac:dyDescent="0.25">
      <c r="A21" s="186" t="s">
        <v>860</v>
      </c>
      <c r="B21" s="186"/>
      <c r="C21" s="186"/>
      <c r="D21" s="186" t="s">
        <v>861</v>
      </c>
      <c r="E21" s="186"/>
      <c r="F21" s="186"/>
      <c r="G21" s="186"/>
      <c r="H21" s="186" t="s">
        <v>862</v>
      </c>
      <c r="I21" s="186"/>
      <c r="J21" s="186"/>
    </row>
    <row r="22" spans="1:19" s="116" customFormat="1" ht="18.75" x14ac:dyDescent="0.3">
      <c r="A22" s="139"/>
      <c r="C22" s="139"/>
      <c r="D22" s="139" t="s">
        <v>863</v>
      </c>
      <c r="E22" s="139"/>
      <c r="F22" s="140"/>
      <c r="G22" s="139"/>
      <c r="H22" s="187" t="s">
        <v>864</v>
      </c>
      <c r="I22" s="187"/>
      <c r="J22" s="187"/>
    </row>
    <row r="23" spans="1:19" s="116" customFormat="1" ht="45.75" customHeight="1" x14ac:dyDescent="0.25">
      <c r="D23" s="116" t="s">
        <v>865</v>
      </c>
      <c r="L23" s="116">
        <v>1</v>
      </c>
      <c r="R23" s="116">
        <f>14*15</f>
        <v>210</v>
      </c>
    </row>
    <row r="24" spans="1:19" s="116" customFormat="1" x14ac:dyDescent="0.25"/>
    <row r="25" spans="1:19" s="116" customFormat="1" x14ac:dyDescent="0.25">
      <c r="A25" s="187" t="s">
        <v>866</v>
      </c>
      <c r="B25" s="187"/>
      <c r="C25" s="187"/>
      <c r="D25" s="187" t="s">
        <v>867</v>
      </c>
      <c r="E25" s="187"/>
      <c r="F25" s="187"/>
      <c r="G25" s="187"/>
      <c r="H25" s="187" t="s">
        <v>868</v>
      </c>
      <c r="I25" s="187"/>
      <c r="J25" s="187"/>
    </row>
    <row r="26" spans="1:19" x14ac:dyDescent="0.25">
      <c r="G26" s="2"/>
      <c r="I26" s="84"/>
      <c r="J26" s="84"/>
      <c r="K26" s="2"/>
      <c r="L26" s="1"/>
    </row>
    <row r="27" spans="1:19" x14ac:dyDescent="0.25">
      <c r="G27" s="2"/>
      <c r="I27" s="84"/>
      <c r="J27" s="84"/>
      <c r="K27" s="2"/>
      <c r="L27" s="1"/>
    </row>
    <row r="28" spans="1:19" x14ac:dyDescent="0.25">
      <c r="G28" s="2"/>
      <c r="I28" s="84"/>
      <c r="J28" s="84"/>
      <c r="K28" s="2"/>
      <c r="L28" s="1"/>
    </row>
    <row r="29" spans="1:19" x14ac:dyDescent="0.25">
      <c r="G29" s="2"/>
      <c r="I29" s="84"/>
      <c r="J29" s="84"/>
      <c r="K29" s="2"/>
      <c r="L29" s="1"/>
    </row>
    <row r="30" spans="1:19" customFormat="1" ht="17.25" customHeight="1" x14ac:dyDescent="0.3">
      <c r="A30" s="188" t="s">
        <v>843</v>
      </c>
      <c r="B30" s="188"/>
      <c r="C30" s="188"/>
      <c r="D30" s="188"/>
      <c r="E30" s="143"/>
      <c r="F30" s="118"/>
      <c r="I30" s="119"/>
    </row>
    <row r="31" spans="1:19" customFormat="1" ht="17.25" customHeight="1" x14ac:dyDescent="0.3">
      <c r="A31" s="187" t="s">
        <v>844</v>
      </c>
      <c r="B31" s="187"/>
      <c r="C31" s="187"/>
      <c r="D31" s="187"/>
      <c r="E31" s="141"/>
      <c r="F31" s="118"/>
      <c r="I31" s="119"/>
    </row>
    <row r="32" spans="1:19" customFormat="1" ht="6" customHeight="1" x14ac:dyDescent="0.3">
      <c r="A32" s="141"/>
      <c r="B32" s="141"/>
      <c r="C32" s="141"/>
      <c r="D32" s="141"/>
      <c r="E32" s="141"/>
      <c r="F32" s="118"/>
      <c r="I32" s="119"/>
    </row>
    <row r="33" spans="1:17" customFormat="1" ht="20.25" customHeight="1" x14ac:dyDescent="0.25">
      <c r="A33" s="187" t="s">
        <v>845</v>
      </c>
      <c r="B33" s="187"/>
      <c r="C33" s="187"/>
      <c r="D33" s="187"/>
      <c r="E33" s="187"/>
      <c r="F33" s="187"/>
      <c r="G33" s="187"/>
      <c r="H33" s="187"/>
      <c r="I33" s="187"/>
      <c r="J33" s="187"/>
    </row>
    <row r="34" spans="1:17" customFormat="1" ht="20.25" customHeight="1" x14ac:dyDescent="0.25">
      <c r="A34" s="187" t="s">
        <v>893</v>
      </c>
      <c r="B34" s="187"/>
      <c r="C34" s="187"/>
      <c r="D34" s="187"/>
      <c r="E34" s="187"/>
      <c r="F34" s="187"/>
      <c r="G34" s="187"/>
      <c r="H34" s="187"/>
      <c r="I34" s="187"/>
      <c r="J34" s="187"/>
    </row>
    <row r="35" spans="1:17" s="144" customFormat="1" ht="20.25" customHeight="1" x14ac:dyDescent="0.25">
      <c r="A35" s="189" t="s">
        <v>858</v>
      </c>
      <c r="B35" s="189"/>
      <c r="C35" s="189"/>
      <c r="D35" s="189"/>
      <c r="E35" s="189"/>
      <c r="F35" s="189"/>
      <c r="G35" s="189"/>
      <c r="H35" s="189"/>
      <c r="I35" s="189"/>
      <c r="J35" s="189"/>
    </row>
    <row r="36" spans="1:17" customFormat="1" ht="10.5" customHeight="1" x14ac:dyDescent="0.25">
      <c r="A36" s="121"/>
      <c r="B36" s="122"/>
      <c r="C36" s="123"/>
      <c r="D36" s="124"/>
      <c r="E36" s="121"/>
      <c r="F36" s="125"/>
      <c r="G36" s="121"/>
      <c r="H36" s="123"/>
      <c r="I36" s="126"/>
    </row>
    <row r="37" spans="1:17" s="129" customFormat="1" ht="22.5" customHeight="1" x14ac:dyDescent="0.2">
      <c r="A37" s="190" t="s">
        <v>833</v>
      </c>
      <c r="B37" s="190" t="s">
        <v>846</v>
      </c>
      <c r="C37" s="193" t="s">
        <v>847</v>
      </c>
      <c r="D37" s="194"/>
      <c r="E37" s="190" t="s">
        <v>848</v>
      </c>
      <c r="F37" s="127" t="s">
        <v>849</v>
      </c>
      <c r="G37" s="127" t="s">
        <v>850</v>
      </c>
      <c r="H37" s="127" t="s">
        <v>851</v>
      </c>
      <c r="I37" s="128" t="s">
        <v>852</v>
      </c>
      <c r="J37" s="190" t="s">
        <v>853</v>
      </c>
    </row>
    <row r="38" spans="1:17" s="129" customFormat="1" ht="22.5" customHeight="1" x14ac:dyDescent="0.2">
      <c r="A38" s="191"/>
      <c r="B38" s="191"/>
      <c r="C38" s="200"/>
      <c r="D38" s="196"/>
      <c r="E38" s="191"/>
      <c r="F38" s="130" t="s">
        <v>854</v>
      </c>
      <c r="G38" s="130" t="s">
        <v>855</v>
      </c>
      <c r="H38" s="130" t="s">
        <v>856</v>
      </c>
      <c r="I38" s="131" t="s">
        <v>857</v>
      </c>
      <c r="J38" s="191"/>
    </row>
    <row r="39" spans="1:17" ht="23.25" customHeight="1" x14ac:dyDescent="0.25">
      <c r="A39" s="41">
        <v>1</v>
      </c>
      <c r="B39" s="42" t="s">
        <v>643</v>
      </c>
      <c r="C39" s="51" t="s">
        <v>644</v>
      </c>
      <c r="D39" s="52" t="s">
        <v>168</v>
      </c>
      <c r="E39" s="44" t="s">
        <v>645</v>
      </c>
      <c r="F39" s="91">
        <v>3.53</v>
      </c>
      <c r="G39" s="21" t="s">
        <v>837</v>
      </c>
      <c r="H39" s="21" t="s">
        <v>838</v>
      </c>
      <c r="I39" s="86">
        <v>880000</v>
      </c>
      <c r="J39" s="86"/>
      <c r="K39" s="41" t="s">
        <v>642</v>
      </c>
      <c r="M39" s="44">
        <v>15</v>
      </c>
      <c r="N39" s="44">
        <v>14</v>
      </c>
      <c r="O39" s="44">
        <v>14</v>
      </c>
      <c r="P39" s="44">
        <v>8.33</v>
      </c>
      <c r="Q39" s="95"/>
    </row>
    <row r="40" spans="1:17" ht="23.25" customHeight="1" x14ac:dyDescent="0.25">
      <c r="A40" s="41">
        <v>2</v>
      </c>
      <c r="B40" s="42" t="s">
        <v>646</v>
      </c>
      <c r="C40" s="51" t="s">
        <v>647</v>
      </c>
      <c r="D40" s="52" t="s">
        <v>23</v>
      </c>
      <c r="E40" s="44" t="s">
        <v>513</v>
      </c>
      <c r="F40" s="91">
        <v>3.53</v>
      </c>
      <c r="G40" s="21" t="s">
        <v>837</v>
      </c>
      <c r="H40" s="21" t="s">
        <v>838</v>
      </c>
      <c r="I40" s="86">
        <v>880000</v>
      </c>
      <c r="J40" s="86"/>
      <c r="K40" s="41" t="s">
        <v>642</v>
      </c>
      <c r="M40" s="44">
        <v>15</v>
      </c>
      <c r="N40" s="44">
        <v>14</v>
      </c>
      <c r="O40" s="44">
        <v>14</v>
      </c>
      <c r="P40" s="44">
        <v>8.49</v>
      </c>
      <c r="Q40" s="95"/>
    </row>
    <row r="41" spans="1:17" ht="23.25" customHeight="1" x14ac:dyDescent="0.25">
      <c r="A41" s="41">
        <v>3</v>
      </c>
      <c r="B41" s="42" t="s">
        <v>648</v>
      </c>
      <c r="C41" s="51" t="s">
        <v>649</v>
      </c>
      <c r="D41" s="52" t="s">
        <v>60</v>
      </c>
      <c r="E41" s="44" t="s">
        <v>650</v>
      </c>
      <c r="F41" s="91">
        <v>3.42</v>
      </c>
      <c r="G41" s="21" t="s">
        <v>837</v>
      </c>
      <c r="H41" s="21" t="s">
        <v>838</v>
      </c>
      <c r="I41" s="86">
        <v>880000</v>
      </c>
      <c r="J41" s="86"/>
      <c r="K41" s="41" t="s">
        <v>642</v>
      </c>
      <c r="M41" s="44">
        <v>15</v>
      </c>
      <c r="N41" s="44">
        <v>14</v>
      </c>
      <c r="O41" s="44">
        <v>14</v>
      </c>
      <c r="P41" s="44">
        <v>8.09</v>
      </c>
      <c r="Q41" s="95"/>
    </row>
    <row r="42" spans="1:17" ht="23.25" customHeight="1" x14ac:dyDescent="0.25">
      <c r="A42" s="41">
        <v>4</v>
      </c>
      <c r="B42" s="42" t="s">
        <v>651</v>
      </c>
      <c r="C42" s="51" t="s">
        <v>214</v>
      </c>
      <c r="D42" s="52" t="s">
        <v>652</v>
      </c>
      <c r="E42" s="44" t="s">
        <v>653</v>
      </c>
      <c r="F42" s="91">
        <v>3.42</v>
      </c>
      <c r="G42" s="21" t="s">
        <v>837</v>
      </c>
      <c r="H42" s="21" t="s">
        <v>838</v>
      </c>
      <c r="I42" s="86">
        <v>880000</v>
      </c>
      <c r="J42" s="86"/>
      <c r="K42" s="41" t="s">
        <v>642</v>
      </c>
      <c r="M42" s="44">
        <v>15</v>
      </c>
      <c r="N42" s="44">
        <v>14</v>
      </c>
      <c r="O42" s="44">
        <v>14</v>
      </c>
      <c r="P42" s="44">
        <v>8.23</v>
      </c>
      <c r="Q42" s="95"/>
    </row>
    <row r="43" spans="1:17" ht="23.25" customHeight="1" x14ac:dyDescent="0.25">
      <c r="A43" s="41">
        <v>5</v>
      </c>
      <c r="B43" s="42" t="s">
        <v>654</v>
      </c>
      <c r="C43" s="51" t="s">
        <v>655</v>
      </c>
      <c r="D43" s="52" t="s">
        <v>50</v>
      </c>
      <c r="E43" s="44" t="s">
        <v>656</v>
      </c>
      <c r="F43" s="91">
        <v>3.42</v>
      </c>
      <c r="G43" s="21" t="s">
        <v>837</v>
      </c>
      <c r="H43" s="21" t="s">
        <v>838</v>
      </c>
      <c r="I43" s="86">
        <v>880000</v>
      </c>
      <c r="J43" s="86"/>
      <c r="K43" s="41" t="s">
        <v>642</v>
      </c>
      <c r="M43" s="44">
        <v>19</v>
      </c>
      <c r="N43" s="44">
        <v>19</v>
      </c>
      <c r="O43" s="44">
        <v>19</v>
      </c>
      <c r="P43" s="44">
        <v>8.0500000000000007</v>
      </c>
      <c r="Q43" s="95"/>
    </row>
    <row r="44" spans="1:17" ht="23.25" customHeight="1" x14ac:dyDescent="0.25">
      <c r="A44" s="41">
        <v>6</v>
      </c>
      <c r="B44" s="42" t="s">
        <v>657</v>
      </c>
      <c r="C44" s="51" t="s">
        <v>658</v>
      </c>
      <c r="D44" s="52" t="s">
        <v>155</v>
      </c>
      <c r="E44" s="44" t="s">
        <v>608</v>
      </c>
      <c r="F44" s="91">
        <v>3.37</v>
      </c>
      <c r="G44" s="21" t="s">
        <v>837</v>
      </c>
      <c r="H44" s="21" t="s">
        <v>838</v>
      </c>
      <c r="I44" s="86">
        <v>880000</v>
      </c>
      <c r="J44" s="86"/>
      <c r="K44" s="41" t="s">
        <v>642</v>
      </c>
      <c r="M44" s="44">
        <v>22</v>
      </c>
      <c r="N44" s="44">
        <v>19</v>
      </c>
      <c r="O44" s="44">
        <v>19</v>
      </c>
      <c r="P44" s="44">
        <v>8.0500000000000007</v>
      </c>
      <c r="Q44" s="95"/>
    </row>
    <row r="45" spans="1:17" ht="23.25" customHeight="1" x14ac:dyDescent="0.25">
      <c r="A45" s="41">
        <v>7</v>
      </c>
      <c r="B45" s="42" t="s">
        <v>659</v>
      </c>
      <c r="C45" s="51" t="s">
        <v>450</v>
      </c>
      <c r="D45" s="52" t="s">
        <v>660</v>
      </c>
      <c r="E45" s="44" t="s">
        <v>661</v>
      </c>
      <c r="F45" s="91">
        <v>3.32</v>
      </c>
      <c r="G45" s="21" t="s">
        <v>837</v>
      </c>
      <c r="H45" s="21" t="s">
        <v>838</v>
      </c>
      <c r="I45" s="86">
        <v>880000</v>
      </c>
      <c r="J45" s="86"/>
      <c r="K45" s="41" t="s">
        <v>642</v>
      </c>
      <c r="M45" s="44">
        <v>19</v>
      </c>
      <c r="N45" s="44">
        <v>19</v>
      </c>
      <c r="O45" s="44">
        <v>19</v>
      </c>
      <c r="P45" s="44">
        <v>8.15</v>
      </c>
      <c r="Q45" s="95"/>
    </row>
    <row r="46" spans="1:17" ht="23.25" customHeight="1" x14ac:dyDescent="0.25">
      <c r="A46" s="41">
        <v>8</v>
      </c>
      <c r="B46" s="42" t="s">
        <v>662</v>
      </c>
      <c r="C46" s="51" t="s">
        <v>663</v>
      </c>
      <c r="D46" s="52" t="s">
        <v>664</v>
      </c>
      <c r="E46" s="44" t="s">
        <v>665</v>
      </c>
      <c r="F46" s="91">
        <v>3.32</v>
      </c>
      <c r="G46" s="21" t="s">
        <v>837</v>
      </c>
      <c r="H46" s="21" t="s">
        <v>838</v>
      </c>
      <c r="I46" s="86">
        <v>880000</v>
      </c>
      <c r="J46" s="86"/>
      <c r="K46" s="41" t="s">
        <v>642</v>
      </c>
      <c r="M46" s="44">
        <v>19</v>
      </c>
      <c r="N46" s="44">
        <v>19</v>
      </c>
      <c r="O46" s="44">
        <v>19</v>
      </c>
      <c r="P46" s="44">
        <v>8.25</v>
      </c>
      <c r="Q46" s="95"/>
    </row>
    <row r="47" spans="1:17" ht="23.25" customHeight="1" x14ac:dyDescent="0.25">
      <c r="A47" s="41">
        <v>9</v>
      </c>
      <c r="B47" s="42" t="s">
        <v>666</v>
      </c>
      <c r="C47" s="51" t="s">
        <v>667</v>
      </c>
      <c r="D47" s="52" t="s">
        <v>668</v>
      </c>
      <c r="E47" s="44" t="s">
        <v>669</v>
      </c>
      <c r="F47" s="91">
        <v>3.32</v>
      </c>
      <c r="G47" s="21" t="s">
        <v>837</v>
      </c>
      <c r="H47" s="21" t="s">
        <v>838</v>
      </c>
      <c r="I47" s="86">
        <v>880000</v>
      </c>
      <c r="J47" s="86"/>
      <c r="K47" s="41" t="s">
        <v>642</v>
      </c>
      <c r="M47" s="44">
        <v>21</v>
      </c>
      <c r="N47" s="44">
        <v>18</v>
      </c>
      <c r="O47" s="44">
        <v>18</v>
      </c>
      <c r="P47" s="44">
        <v>7.94</v>
      </c>
      <c r="Q47" s="95"/>
    </row>
    <row r="48" spans="1:17" ht="26.25" customHeight="1" x14ac:dyDescent="0.25">
      <c r="A48" s="197" t="s">
        <v>859</v>
      </c>
      <c r="B48" s="201"/>
      <c r="C48" s="201"/>
      <c r="D48" s="199"/>
      <c r="E48" s="132"/>
      <c r="F48" s="133"/>
      <c r="G48" s="134"/>
      <c r="H48" s="134"/>
      <c r="I48" s="135">
        <f>SUM(I38:I47)</f>
        <v>7920000</v>
      </c>
      <c r="J48" s="136"/>
      <c r="K48" s="137"/>
      <c r="L48" s="30"/>
      <c r="M48" s="30"/>
      <c r="N48" s="30"/>
      <c r="O48" s="30"/>
      <c r="P48" s="2"/>
      <c r="Q48" s="2"/>
    </row>
    <row r="49" spans="1:18" ht="18.75" customHeight="1" x14ac:dyDescent="0.25">
      <c r="A49" s="142"/>
      <c r="B49" s="142"/>
      <c r="C49" s="142"/>
      <c r="D49" s="142"/>
      <c r="E49" s="35"/>
      <c r="F49" s="36"/>
      <c r="G49" s="145"/>
      <c r="H49" s="145"/>
      <c r="I49" s="146"/>
      <c r="J49" s="146"/>
      <c r="K49" s="35"/>
      <c r="L49" s="35"/>
      <c r="M49" s="35"/>
      <c r="N49" s="35"/>
      <c r="O49" s="35"/>
      <c r="P49" s="2"/>
      <c r="Q49" s="2"/>
    </row>
    <row r="50" spans="1:18" s="116" customFormat="1" x14ac:dyDescent="0.25">
      <c r="A50" s="186" t="s">
        <v>860</v>
      </c>
      <c r="B50" s="186"/>
      <c r="C50" s="186"/>
      <c r="D50" s="186" t="s">
        <v>861</v>
      </c>
      <c r="E50" s="186"/>
      <c r="F50" s="186"/>
      <c r="G50" s="186"/>
      <c r="H50" s="186" t="s">
        <v>862</v>
      </c>
      <c r="I50" s="186"/>
      <c r="J50" s="186"/>
    </row>
    <row r="51" spans="1:18" s="116" customFormat="1" ht="18.75" x14ac:dyDescent="0.3">
      <c r="A51" s="139"/>
      <c r="C51" s="139"/>
      <c r="D51" s="139" t="s">
        <v>863</v>
      </c>
      <c r="E51" s="139"/>
      <c r="F51" s="140"/>
      <c r="G51" s="139"/>
      <c r="H51" s="187" t="s">
        <v>864</v>
      </c>
      <c r="I51" s="187"/>
      <c r="J51" s="187"/>
    </row>
    <row r="52" spans="1:18" s="116" customFormat="1" ht="45.75" customHeight="1" x14ac:dyDescent="0.25">
      <c r="D52" s="116" t="s">
        <v>865</v>
      </c>
      <c r="L52" s="116">
        <v>1</v>
      </c>
      <c r="R52" s="116">
        <f>14*15</f>
        <v>210</v>
      </c>
    </row>
    <row r="53" spans="1:18" s="116" customFormat="1" x14ac:dyDescent="0.25"/>
    <row r="54" spans="1:18" s="116" customFormat="1" x14ac:dyDescent="0.25">
      <c r="A54" s="187" t="s">
        <v>866</v>
      </c>
      <c r="B54" s="187"/>
      <c r="C54" s="187"/>
      <c r="D54" s="187" t="s">
        <v>867</v>
      </c>
      <c r="E54" s="187"/>
      <c r="F54" s="187"/>
      <c r="G54" s="187"/>
      <c r="H54" s="187" t="s">
        <v>868</v>
      </c>
      <c r="I54" s="187"/>
      <c r="J54" s="187"/>
    </row>
    <row r="55" spans="1:18" s="116" customFormat="1" x14ac:dyDescent="0.25">
      <c r="A55" s="141"/>
      <c r="B55" s="141"/>
      <c r="C55" s="141"/>
      <c r="D55" s="141"/>
      <c r="E55" s="141"/>
      <c r="F55" s="141"/>
      <c r="G55" s="141"/>
      <c r="H55" s="141"/>
      <c r="I55" s="141"/>
      <c r="J55" s="141"/>
    </row>
    <row r="56" spans="1:18" s="116" customFormat="1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141"/>
    </row>
    <row r="57" spans="1:18" s="116" customFormat="1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</row>
    <row r="58" spans="1:18" customFormat="1" ht="17.25" customHeight="1" x14ac:dyDescent="0.3">
      <c r="A58" s="188" t="s">
        <v>843</v>
      </c>
      <c r="B58" s="188"/>
      <c r="C58" s="188"/>
      <c r="D58" s="188"/>
      <c r="E58" s="143"/>
      <c r="F58" s="118"/>
      <c r="I58" s="119"/>
    </row>
    <row r="59" spans="1:18" customFormat="1" ht="17.25" customHeight="1" x14ac:dyDescent="0.3">
      <c r="A59" s="187" t="s">
        <v>844</v>
      </c>
      <c r="B59" s="187"/>
      <c r="C59" s="187"/>
      <c r="D59" s="187"/>
      <c r="E59" s="141"/>
      <c r="F59" s="118"/>
      <c r="I59" s="119"/>
    </row>
    <row r="60" spans="1:18" customFormat="1" ht="6" customHeight="1" x14ac:dyDescent="0.3">
      <c r="A60" s="141"/>
      <c r="B60" s="141"/>
      <c r="C60" s="141"/>
      <c r="D60" s="141"/>
      <c r="E60" s="141"/>
      <c r="F60" s="118"/>
      <c r="I60" s="119"/>
    </row>
    <row r="61" spans="1:18" customFormat="1" ht="20.25" customHeight="1" x14ac:dyDescent="0.25">
      <c r="A61" s="187" t="s">
        <v>845</v>
      </c>
      <c r="B61" s="187"/>
      <c r="C61" s="187"/>
      <c r="D61" s="187"/>
      <c r="E61" s="187"/>
      <c r="F61" s="187"/>
      <c r="G61" s="187"/>
      <c r="H61" s="187"/>
      <c r="I61" s="187"/>
      <c r="J61" s="187"/>
    </row>
    <row r="62" spans="1:18" customFormat="1" ht="20.25" customHeight="1" x14ac:dyDescent="0.25">
      <c r="A62" s="187" t="s">
        <v>894</v>
      </c>
      <c r="B62" s="187"/>
      <c r="C62" s="187"/>
      <c r="D62" s="187"/>
      <c r="E62" s="187"/>
      <c r="F62" s="187"/>
      <c r="G62" s="187"/>
      <c r="H62" s="187"/>
      <c r="I62" s="187"/>
      <c r="J62" s="187"/>
    </row>
    <row r="63" spans="1:18" s="144" customFormat="1" ht="20.25" customHeight="1" x14ac:dyDescent="0.25">
      <c r="A63" s="189" t="s">
        <v>858</v>
      </c>
      <c r="B63" s="189"/>
      <c r="C63" s="189"/>
      <c r="D63" s="189"/>
      <c r="E63" s="189"/>
      <c r="F63" s="189"/>
      <c r="G63" s="189"/>
      <c r="H63" s="189"/>
      <c r="I63" s="189"/>
      <c r="J63" s="189"/>
    </row>
    <row r="64" spans="1:18" customFormat="1" ht="10.5" customHeight="1" x14ac:dyDescent="0.25">
      <c r="A64" s="121"/>
      <c r="B64" s="122"/>
      <c r="C64" s="123"/>
      <c r="D64" s="124"/>
      <c r="E64" s="121"/>
      <c r="F64" s="125"/>
      <c r="G64" s="121"/>
      <c r="H64" s="123"/>
      <c r="I64" s="126"/>
    </row>
    <row r="65" spans="1:18" s="129" customFormat="1" ht="22.5" customHeight="1" x14ac:dyDescent="0.2">
      <c r="A65" s="190" t="s">
        <v>833</v>
      </c>
      <c r="B65" s="190" t="s">
        <v>846</v>
      </c>
      <c r="C65" s="193" t="s">
        <v>847</v>
      </c>
      <c r="D65" s="194"/>
      <c r="E65" s="190" t="s">
        <v>848</v>
      </c>
      <c r="F65" s="127" t="s">
        <v>849</v>
      </c>
      <c r="G65" s="127" t="s">
        <v>850</v>
      </c>
      <c r="H65" s="127" t="s">
        <v>851</v>
      </c>
      <c r="I65" s="128" t="s">
        <v>852</v>
      </c>
      <c r="J65" s="190" t="s">
        <v>853</v>
      </c>
    </row>
    <row r="66" spans="1:18" s="129" customFormat="1" ht="22.5" customHeight="1" x14ac:dyDescent="0.2">
      <c r="A66" s="191"/>
      <c r="B66" s="191"/>
      <c r="C66" s="200"/>
      <c r="D66" s="196"/>
      <c r="E66" s="191"/>
      <c r="F66" s="130" t="s">
        <v>854</v>
      </c>
      <c r="G66" s="130" t="s">
        <v>855</v>
      </c>
      <c r="H66" s="130" t="s">
        <v>856</v>
      </c>
      <c r="I66" s="131" t="s">
        <v>857</v>
      </c>
      <c r="J66" s="191"/>
    </row>
    <row r="67" spans="1:18" ht="23.25" customHeight="1" x14ac:dyDescent="0.25">
      <c r="A67" s="41">
        <v>18</v>
      </c>
      <c r="B67" s="42" t="s">
        <v>670</v>
      </c>
      <c r="C67" s="51" t="s">
        <v>117</v>
      </c>
      <c r="D67" s="52" t="s">
        <v>54</v>
      </c>
      <c r="E67" s="44" t="s">
        <v>671</v>
      </c>
      <c r="F67" s="91">
        <v>3.72</v>
      </c>
      <c r="G67" s="21" t="s">
        <v>836</v>
      </c>
      <c r="H67" s="21" t="s">
        <v>836</v>
      </c>
      <c r="I67" s="86">
        <v>960000</v>
      </c>
      <c r="J67" s="86"/>
      <c r="K67" s="41" t="s">
        <v>673</v>
      </c>
      <c r="M67" s="44">
        <v>19</v>
      </c>
      <c r="N67" s="44">
        <v>19</v>
      </c>
      <c r="O67" s="44">
        <v>19</v>
      </c>
      <c r="P67" s="44">
        <v>7.97</v>
      </c>
      <c r="Q67" s="95"/>
    </row>
    <row r="68" spans="1:18" ht="23.25" customHeight="1" x14ac:dyDescent="0.25">
      <c r="A68" s="41">
        <v>19</v>
      </c>
      <c r="B68" s="42" t="s">
        <v>672</v>
      </c>
      <c r="C68" s="51" t="s">
        <v>122</v>
      </c>
      <c r="D68" s="52" t="s">
        <v>42</v>
      </c>
      <c r="E68" s="44" t="s">
        <v>543</v>
      </c>
      <c r="F68" s="92">
        <v>3.5</v>
      </c>
      <c r="G68" s="21" t="s">
        <v>837</v>
      </c>
      <c r="H68" s="21" t="s">
        <v>838</v>
      </c>
      <c r="I68" s="86">
        <v>880000</v>
      </c>
      <c r="J68" s="86"/>
      <c r="K68" s="41" t="s">
        <v>673</v>
      </c>
      <c r="M68" s="44">
        <v>19</v>
      </c>
      <c r="N68" s="44">
        <v>19</v>
      </c>
      <c r="O68" s="44">
        <v>19</v>
      </c>
      <c r="P68" s="44">
        <v>7.75</v>
      </c>
      <c r="Q68" s="95"/>
    </row>
    <row r="69" spans="1:18" ht="26.25" customHeight="1" x14ac:dyDescent="0.25">
      <c r="A69" s="197" t="s">
        <v>859</v>
      </c>
      <c r="B69" s="201"/>
      <c r="C69" s="201"/>
      <c r="D69" s="199"/>
      <c r="E69" s="132"/>
      <c r="F69" s="133"/>
      <c r="G69" s="134"/>
      <c r="H69" s="134"/>
      <c r="I69" s="135">
        <f>SUM(I59:I68)</f>
        <v>1840000</v>
      </c>
      <c r="J69" s="136"/>
      <c r="K69" s="137"/>
      <c r="L69" s="30"/>
      <c r="M69" s="30"/>
      <c r="N69" s="30"/>
      <c r="O69" s="30"/>
      <c r="P69" s="2"/>
      <c r="Q69" s="2"/>
    </row>
    <row r="70" spans="1:18" ht="18.75" customHeight="1" x14ac:dyDescent="0.25">
      <c r="A70" s="142"/>
      <c r="B70" s="142"/>
      <c r="C70" s="142"/>
      <c r="D70" s="142"/>
      <c r="E70" s="35"/>
      <c r="F70" s="36"/>
      <c r="G70" s="145"/>
      <c r="H70" s="145"/>
      <c r="I70" s="146"/>
      <c r="J70" s="146"/>
      <c r="K70" s="35"/>
      <c r="L70" s="35"/>
      <c r="M70" s="35"/>
      <c r="N70" s="35"/>
      <c r="O70" s="35"/>
      <c r="P70" s="2"/>
      <c r="Q70" s="2"/>
    </row>
    <row r="71" spans="1:18" s="116" customFormat="1" x14ac:dyDescent="0.25">
      <c r="A71" s="186" t="s">
        <v>860</v>
      </c>
      <c r="B71" s="186"/>
      <c r="C71" s="186"/>
      <c r="D71" s="186" t="s">
        <v>861</v>
      </c>
      <c r="E71" s="186"/>
      <c r="F71" s="186"/>
      <c r="G71" s="186"/>
      <c r="H71" s="186" t="s">
        <v>862</v>
      </c>
      <c r="I71" s="186"/>
      <c r="J71" s="186"/>
    </row>
    <row r="72" spans="1:18" s="116" customFormat="1" ht="18.75" x14ac:dyDescent="0.3">
      <c r="A72" s="139"/>
      <c r="C72" s="139"/>
      <c r="D72" s="139" t="s">
        <v>863</v>
      </c>
      <c r="E72" s="139"/>
      <c r="F72" s="140"/>
      <c r="G72" s="139"/>
      <c r="H72" s="187" t="s">
        <v>864</v>
      </c>
      <c r="I72" s="187"/>
      <c r="J72" s="187"/>
    </row>
    <row r="73" spans="1:18" s="116" customFormat="1" ht="45.75" customHeight="1" x14ac:dyDescent="0.25">
      <c r="D73" s="116" t="s">
        <v>865</v>
      </c>
      <c r="L73" s="116">
        <v>1</v>
      </c>
      <c r="R73" s="116">
        <f>14*15</f>
        <v>210</v>
      </c>
    </row>
    <row r="74" spans="1:18" s="116" customFormat="1" x14ac:dyDescent="0.25"/>
    <row r="75" spans="1:18" s="116" customFormat="1" x14ac:dyDescent="0.25">
      <c r="A75" s="187" t="s">
        <v>866</v>
      </c>
      <c r="B75" s="187"/>
      <c r="C75" s="187"/>
      <c r="D75" s="187" t="s">
        <v>867</v>
      </c>
      <c r="E75" s="187"/>
      <c r="F75" s="187"/>
      <c r="G75" s="187"/>
      <c r="H75" s="187" t="s">
        <v>868</v>
      </c>
      <c r="I75" s="187"/>
      <c r="J75" s="187"/>
    </row>
    <row r="76" spans="1:18" s="116" customFormat="1" x14ac:dyDescent="0.25">
      <c r="A76" s="141"/>
      <c r="B76" s="141"/>
      <c r="C76" s="141"/>
      <c r="D76" s="141"/>
      <c r="E76" s="141"/>
      <c r="F76" s="141"/>
      <c r="G76" s="141"/>
      <c r="H76" s="141"/>
      <c r="I76" s="141"/>
      <c r="J76" s="141"/>
    </row>
    <row r="77" spans="1:18" s="116" customForma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</row>
    <row r="78" spans="1:18" s="116" customFormat="1" x14ac:dyDescent="0.25">
      <c r="A78" s="141"/>
      <c r="B78" s="141"/>
      <c r="C78" s="141"/>
      <c r="D78" s="141"/>
      <c r="E78" s="141"/>
      <c r="F78" s="141"/>
      <c r="G78" s="141"/>
      <c r="H78" s="141"/>
      <c r="I78" s="141"/>
      <c r="J78" s="141"/>
    </row>
    <row r="79" spans="1:18" s="116" customFormat="1" x14ac:dyDescent="0.25">
      <c r="A79" s="141"/>
      <c r="B79" s="141"/>
      <c r="C79" s="141"/>
      <c r="D79" s="141"/>
      <c r="E79" s="141"/>
      <c r="F79" s="141"/>
      <c r="G79" s="141"/>
      <c r="H79" s="141"/>
      <c r="I79" s="141"/>
      <c r="J79" s="141"/>
    </row>
    <row r="80" spans="1:18" s="116" customForma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</row>
    <row r="81" spans="1:10" s="116" customFormat="1" x14ac:dyDescent="0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</row>
    <row r="82" spans="1:10" s="116" customFormat="1" x14ac:dyDescent="0.25">
      <c r="A82" s="141"/>
      <c r="B82" s="141"/>
      <c r="C82" s="141"/>
      <c r="D82" s="141"/>
      <c r="E82" s="141"/>
      <c r="F82" s="141"/>
      <c r="G82" s="141"/>
      <c r="H82" s="141"/>
      <c r="I82" s="141"/>
      <c r="J82" s="141"/>
    </row>
    <row r="83" spans="1:10" s="116" customFormat="1" x14ac:dyDescent="0.25">
      <c r="A83" s="141"/>
      <c r="B83" s="141"/>
      <c r="C83" s="141"/>
      <c r="D83" s="141"/>
      <c r="E83" s="141"/>
      <c r="F83" s="141"/>
      <c r="G83" s="141"/>
      <c r="H83" s="141"/>
      <c r="I83" s="141"/>
      <c r="J83" s="141"/>
    </row>
    <row r="84" spans="1:10" s="116" customFormat="1" x14ac:dyDescent="0.25">
      <c r="A84" s="141"/>
      <c r="B84" s="141"/>
      <c r="C84" s="141"/>
      <c r="D84" s="141"/>
      <c r="E84" s="141"/>
      <c r="F84" s="141"/>
      <c r="G84" s="141"/>
      <c r="H84" s="141"/>
      <c r="I84" s="141"/>
      <c r="J84" s="141"/>
    </row>
    <row r="85" spans="1:10" s="116" customFormat="1" x14ac:dyDescent="0.25">
      <c r="A85" s="141"/>
      <c r="B85" s="141"/>
      <c r="C85" s="141"/>
      <c r="D85" s="141"/>
      <c r="E85" s="141"/>
      <c r="F85" s="141"/>
      <c r="G85" s="141"/>
      <c r="H85" s="141"/>
      <c r="I85" s="141"/>
      <c r="J85" s="141"/>
    </row>
    <row r="86" spans="1:10" s="116" customFormat="1" x14ac:dyDescent="0.25">
      <c r="A86" s="141"/>
      <c r="B86" s="141"/>
      <c r="C86" s="141"/>
      <c r="D86" s="141"/>
      <c r="E86" s="141"/>
      <c r="F86" s="141"/>
      <c r="G86" s="141"/>
      <c r="H86" s="141"/>
      <c r="I86" s="141"/>
      <c r="J86" s="141"/>
    </row>
    <row r="87" spans="1:10" s="116" customFormat="1" x14ac:dyDescent="0.25">
      <c r="A87" s="141"/>
      <c r="B87" s="141"/>
      <c r="C87" s="141"/>
      <c r="D87" s="141"/>
      <c r="E87" s="141"/>
      <c r="F87" s="141"/>
      <c r="G87" s="141"/>
      <c r="H87" s="141"/>
      <c r="I87" s="141"/>
      <c r="J87" s="141"/>
    </row>
    <row r="88" spans="1:10" s="116" customFormat="1" x14ac:dyDescent="0.25">
      <c r="A88" s="141"/>
      <c r="B88" s="141"/>
      <c r="C88" s="141"/>
      <c r="D88" s="141"/>
      <c r="E88" s="141"/>
      <c r="F88" s="141"/>
      <c r="G88" s="141"/>
      <c r="H88" s="141"/>
      <c r="I88" s="141"/>
      <c r="J88" s="141"/>
    </row>
    <row r="89" spans="1:10" customFormat="1" ht="17.25" customHeight="1" x14ac:dyDescent="0.3">
      <c r="A89" s="188" t="s">
        <v>843</v>
      </c>
      <c r="B89" s="188"/>
      <c r="C89" s="188"/>
      <c r="D89" s="188"/>
      <c r="E89" s="143"/>
      <c r="F89" s="118"/>
      <c r="I89" s="119"/>
    </row>
    <row r="90" spans="1:10" customFormat="1" ht="17.25" customHeight="1" x14ac:dyDescent="0.3">
      <c r="A90" s="187" t="s">
        <v>844</v>
      </c>
      <c r="B90" s="187"/>
      <c r="C90" s="187"/>
      <c r="D90" s="187"/>
      <c r="E90" s="141"/>
      <c r="F90" s="118"/>
      <c r="I90" s="119"/>
    </row>
    <row r="91" spans="1:10" customFormat="1" ht="6" customHeight="1" x14ac:dyDescent="0.3">
      <c r="A91" s="141"/>
      <c r="B91" s="141"/>
      <c r="C91" s="141"/>
      <c r="D91" s="141"/>
      <c r="E91" s="141"/>
      <c r="F91" s="118"/>
      <c r="I91" s="119"/>
    </row>
    <row r="92" spans="1:10" customFormat="1" ht="20.25" customHeight="1" x14ac:dyDescent="0.25">
      <c r="A92" s="187" t="s">
        <v>845</v>
      </c>
      <c r="B92" s="187"/>
      <c r="C92" s="187"/>
      <c r="D92" s="187"/>
      <c r="E92" s="187"/>
      <c r="F92" s="187"/>
      <c r="G92" s="187"/>
      <c r="H92" s="187"/>
      <c r="I92" s="187"/>
      <c r="J92" s="187"/>
    </row>
    <row r="93" spans="1:10" customFormat="1" ht="20.25" customHeight="1" x14ac:dyDescent="0.25">
      <c r="A93" s="187" t="s">
        <v>895</v>
      </c>
      <c r="B93" s="187"/>
      <c r="C93" s="187"/>
      <c r="D93" s="187"/>
      <c r="E93" s="187"/>
      <c r="F93" s="187"/>
      <c r="G93" s="187"/>
      <c r="H93" s="187"/>
      <c r="I93" s="187"/>
      <c r="J93" s="187"/>
    </row>
    <row r="94" spans="1:10" s="144" customFormat="1" ht="20.25" customHeight="1" x14ac:dyDescent="0.25">
      <c r="A94" s="189" t="s">
        <v>858</v>
      </c>
      <c r="B94" s="189"/>
      <c r="C94" s="189"/>
      <c r="D94" s="189"/>
      <c r="E94" s="189"/>
      <c r="F94" s="189"/>
      <c r="G94" s="189"/>
      <c r="H94" s="189"/>
      <c r="I94" s="189"/>
      <c r="J94" s="189"/>
    </row>
    <row r="95" spans="1:10" customFormat="1" ht="10.5" customHeight="1" x14ac:dyDescent="0.25">
      <c r="A95" s="121"/>
      <c r="B95" s="122"/>
      <c r="C95" s="123"/>
      <c r="D95" s="124"/>
      <c r="E95" s="121"/>
      <c r="F95" s="125"/>
      <c r="G95" s="121"/>
      <c r="H95" s="123"/>
      <c r="I95" s="126"/>
    </row>
    <row r="96" spans="1:10" s="129" customFormat="1" ht="22.5" customHeight="1" x14ac:dyDescent="0.2">
      <c r="A96" s="190" t="s">
        <v>833</v>
      </c>
      <c r="B96" s="190" t="s">
        <v>846</v>
      </c>
      <c r="C96" s="193" t="s">
        <v>847</v>
      </c>
      <c r="D96" s="194"/>
      <c r="E96" s="190" t="s">
        <v>848</v>
      </c>
      <c r="F96" s="127" t="s">
        <v>849</v>
      </c>
      <c r="G96" s="127" t="s">
        <v>850</v>
      </c>
      <c r="H96" s="127" t="s">
        <v>851</v>
      </c>
      <c r="I96" s="128" t="s">
        <v>852</v>
      </c>
      <c r="J96" s="190" t="s">
        <v>853</v>
      </c>
    </row>
    <row r="97" spans="1:18" s="129" customFormat="1" ht="22.5" customHeight="1" x14ac:dyDescent="0.2">
      <c r="A97" s="191"/>
      <c r="B97" s="191"/>
      <c r="C97" s="200"/>
      <c r="D97" s="196"/>
      <c r="E97" s="191"/>
      <c r="F97" s="130" t="s">
        <v>854</v>
      </c>
      <c r="G97" s="130" t="s">
        <v>855</v>
      </c>
      <c r="H97" s="130" t="s">
        <v>856</v>
      </c>
      <c r="I97" s="131" t="s">
        <v>857</v>
      </c>
      <c r="J97" s="191"/>
    </row>
    <row r="98" spans="1:18" ht="27" customHeight="1" x14ac:dyDescent="0.25">
      <c r="A98" s="45">
        <v>20</v>
      </c>
      <c r="B98" s="46" t="s">
        <v>674</v>
      </c>
      <c r="C98" s="53" t="s">
        <v>658</v>
      </c>
      <c r="D98" s="54" t="s">
        <v>91</v>
      </c>
      <c r="E98" s="48" t="s">
        <v>423</v>
      </c>
      <c r="F98" s="93">
        <v>3.33</v>
      </c>
      <c r="G98" s="88" t="s">
        <v>837</v>
      </c>
      <c r="H98" s="88" t="s">
        <v>838</v>
      </c>
      <c r="I98" s="89">
        <v>880000</v>
      </c>
      <c r="J98" s="89"/>
      <c r="K98" s="45" t="s">
        <v>675</v>
      </c>
      <c r="M98" s="48">
        <v>19</v>
      </c>
      <c r="N98" s="48">
        <v>19</v>
      </c>
      <c r="O98" s="48">
        <v>19</v>
      </c>
      <c r="P98" s="48">
        <v>7.94</v>
      </c>
      <c r="Q98" s="96"/>
    </row>
    <row r="99" spans="1:18" ht="26.25" customHeight="1" x14ac:dyDescent="0.25">
      <c r="A99" s="197" t="s">
        <v>859</v>
      </c>
      <c r="B99" s="201"/>
      <c r="C99" s="201"/>
      <c r="D99" s="199"/>
      <c r="E99" s="132"/>
      <c r="F99" s="133"/>
      <c r="G99" s="134"/>
      <c r="H99" s="134"/>
      <c r="I99" s="135">
        <f>SUM(I89:I98)</f>
        <v>880000</v>
      </c>
      <c r="J99" s="136"/>
      <c r="K99" s="137"/>
      <c r="L99" s="30"/>
      <c r="M99" s="30"/>
      <c r="N99" s="30"/>
      <c r="O99" s="30"/>
      <c r="P99" s="2"/>
      <c r="Q99" s="2"/>
    </row>
    <row r="100" spans="1:18" ht="18.75" customHeight="1" x14ac:dyDescent="0.25">
      <c r="A100" s="142"/>
      <c r="B100" s="142"/>
      <c r="C100" s="142"/>
      <c r="D100" s="142"/>
      <c r="E100" s="35"/>
      <c r="F100" s="36"/>
      <c r="G100" s="145"/>
      <c r="H100" s="145"/>
      <c r="I100" s="146"/>
      <c r="J100" s="146"/>
      <c r="K100" s="35"/>
      <c r="L100" s="35"/>
      <c r="M100" s="35"/>
      <c r="N100" s="35"/>
      <c r="O100" s="35"/>
      <c r="P100" s="2"/>
      <c r="Q100" s="2"/>
    </row>
    <row r="101" spans="1:18" s="116" customFormat="1" x14ac:dyDescent="0.25">
      <c r="A101" s="186" t="s">
        <v>860</v>
      </c>
      <c r="B101" s="186"/>
      <c r="C101" s="186"/>
      <c r="D101" s="186" t="s">
        <v>861</v>
      </c>
      <c r="E101" s="186"/>
      <c r="F101" s="186"/>
      <c r="G101" s="186"/>
      <c r="H101" s="186" t="s">
        <v>862</v>
      </c>
      <c r="I101" s="186"/>
      <c r="J101" s="186"/>
    </row>
    <row r="102" spans="1:18" s="116" customFormat="1" ht="18.75" x14ac:dyDescent="0.3">
      <c r="A102" s="139"/>
      <c r="C102" s="139"/>
      <c r="D102" s="139" t="s">
        <v>863</v>
      </c>
      <c r="E102" s="139"/>
      <c r="F102" s="140"/>
      <c r="G102" s="139"/>
      <c r="H102" s="187" t="s">
        <v>864</v>
      </c>
      <c r="I102" s="187"/>
      <c r="J102" s="187"/>
    </row>
    <row r="103" spans="1:18" s="116" customFormat="1" ht="45.75" customHeight="1" x14ac:dyDescent="0.25">
      <c r="D103" s="116" t="s">
        <v>865</v>
      </c>
      <c r="L103" s="116">
        <v>1</v>
      </c>
      <c r="R103" s="116">
        <f>14*15</f>
        <v>210</v>
      </c>
    </row>
    <row r="104" spans="1:18" s="116" customFormat="1" x14ac:dyDescent="0.25"/>
    <row r="105" spans="1:18" s="116" customFormat="1" x14ac:dyDescent="0.25">
      <c r="A105" s="187" t="s">
        <v>866</v>
      </c>
      <c r="B105" s="187"/>
      <c r="C105" s="187"/>
      <c r="D105" s="187" t="s">
        <v>867</v>
      </c>
      <c r="E105" s="187"/>
      <c r="F105" s="187"/>
      <c r="G105" s="187"/>
      <c r="H105" s="187" t="s">
        <v>868</v>
      </c>
      <c r="I105" s="187"/>
      <c r="J105" s="187"/>
    </row>
  </sheetData>
  <sortState ref="B1:K20">
    <sortCondition ref="K1:K20"/>
  </sortState>
  <mergeCells count="72">
    <mergeCell ref="A105:C105"/>
    <mergeCell ref="D105:G105"/>
    <mergeCell ref="H105:J105"/>
    <mergeCell ref="A99:D99"/>
    <mergeCell ref="A101:C101"/>
    <mergeCell ref="D101:G101"/>
    <mergeCell ref="H101:J101"/>
    <mergeCell ref="H102:J102"/>
    <mergeCell ref="A92:J92"/>
    <mergeCell ref="A93:J93"/>
    <mergeCell ref="A94:J94"/>
    <mergeCell ref="A96:A97"/>
    <mergeCell ref="B96:B97"/>
    <mergeCell ref="C96:D97"/>
    <mergeCell ref="E96:E97"/>
    <mergeCell ref="J96:J97"/>
    <mergeCell ref="A75:C75"/>
    <mergeCell ref="D75:G75"/>
    <mergeCell ref="H75:J75"/>
    <mergeCell ref="A89:D89"/>
    <mergeCell ref="A90:D90"/>
    <mergeCell ref="A69:D69"/>
    <mergeCell ref="A71:C71"/>
    <mergeCell ref="D71:G71"/>
    <mergeCell ref="H71:J71"/>
    <mergeCell ref="H72:J72"/>
    <mergeCell ref="A61:J61"/>
    <mergeCell ref="A62:J62"/>
    <mergeCell ref="A63:J63"/>
    <mergeCell ref="A65:A66"/>
    <mergeCell ref="B65:B66"/>
    <mergeCell ref="C65:D66"/>
    <mergeCell ref="E65:E66"/>
    <mergeCell ref="J65:J66"/>
    <mergeCell ref="A54:C54"/>
    <mergeCell ref="D54:G54"/>
    <mergeCell ref="H54:J54"/>
    <mergeCell ref="A58:D58"/>
    <mergeCell ref="A59:D59"/>
    <mergeCell ref="A48:D48"/>
    <mergeCell ref="A50:C50"/>
    <mergeCell ref="D50:G50"/>
    <mergeCell ref="H50:J50"/>
    <mergeCell ref="H51:J51"/>
    <mergeCell ref="A31:D31"/>
    <mergeCell ref="A33:J33"/>
    <mergeCell ref="A34:J34"/>
    <mergeCell ref="A35:J35"/>
    <mergeCell ref="A37:A38"/>
    <mergeCell ref="B37:B38"/>
    <mergeCell ref="C37:D38"/>
    <mergeCell ref="E37:E38"/>
    <mergeCell ref="J37:J38"/>
    <mergeCell ref="H22:J22"/>
    <mergeCell ref="A25:C25"/>
    <mergeCell ref="D25:G25"/>
    <mergeCell ref="H25:J25"/>
    <mergeCell ref="A30:D30"/>
    <mergeCell ref="J8:J9"/>
    <mergeCell ref="A19:D19"/>
    <mergeCell ref="A21:C21"/>
    <mergeCell ref="D21:G21"/>
    <mergeCell ref="H21:J21"/>
    <mergeCell ref="A8:A9"/>
    <mergeCell ref="B8:B9"/>
    <mergeCell ref="C8:D9"/>
    <mergeCell ref="E8:E9"/>
    <mergeCell ref="A1:D1"/>
    <mergeCell ref="A2:D2"/>
    <mergeCell ref="A4:J4"/>
    <mergeCell ref="A5:J5"/>
    <mergeCell ref="A6:J6"/>
  </mergeCells>
  <pageMargins left="1.23" right="0.2" top="0.26" bottom="0.26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topLeftCell="A37" workbookViewId="0">
      <selection activeCell="A45" sqref="A45"/>
    </sheetView>
  </sheetViews>
  <sheetFormatPr defaultRowHeight="15.75" x14ac:dyDescent="0.25"/>
  <cols>
    <col min="1" max="1" width="4.28515625" style="1" customWidth="1"/>
    <col min="2" max="2" width="21.42578125" style="2" customWidth="1"/>
    <col min="3" max="3" width="18.42578125" style="2" customWidth="1"/>
    <col min="4" max="4" width="8.140625" style="2" customWidth="1"/>
    <col min="5" max="5" width="12.85546875" style="2" customWidth="1"/>
    <col min="6" max="6" width="9.42578125" style="1" customWidth="1"/>
    <col min="7" max="7" width="12.7109375" style="2" customWidth="1"/>
    <col min="8" max="8" width="11.7109375" style="2" customWidth="1"/>
    <col min="9" max="9" width="13.5703125" style="2" customWidth="1"/>
    <col min="10" max="10" width="17.7109375" style="2" customWidth="1"/>
    <col min="11" max="11" width="12" style="1" customWidth="1"/>
    <col min="12" max="12" width="5.42578125" style="1" customWidth="1"/>
    <col min="13" max="13" width="4.5703125" style="1" customWidth="1"/>
    <col min="14" max="14" width="4.42578125" style="1" customWidth="1"/>
    <col min="15" max="15" width="6.28515625" style="1" customWidth="1"/>
    <col min="16" max="16" width="5.140625" customWidth="1"/>
    <col min="17" max="16384" width="9.140625" style="2"/>
  </cols>
  <sheetData>
    <row r="1" spans="1:16" customFormat="1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6" customFormat="1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6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6" customFormat="1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6" customFormat="1" ht="20.25" customHeight="1" x14ac:dyDescent="0.25">
      <c r="A5" s="187" t="s">
        <v>896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6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6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6" s="129" customFormat="1" ht="22.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6" s="129" customFormat="1" ht="22.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6" ht="18.75" customHeight="1" x14ac:dyDescent="0.25">
      <c r="A10" s="41">
        <v>1</v>
      </c>
      <c r="B10" s="42" t="s">
        <v>701</v>
      </c>
      <c r="C10" s="51" t="s">
        <v>117</v>
      </c>
      <c r="D10" s="52" t="s">
        <v>101</v>
      </c>
      <c r="E10" s="44" t="s">
        <v>586</v>
      </c>
      <c r="F10" s="60">
        <v>3.61</v>
      </c>
      <c r="G10" s="21" t="s">
        <v>836</v>
      </c>
      <c r="H10" s="21" t="s">
        <v>836</v>
      </c>
      <c r="I10" s="86">
        <v>960000</v>
      </c>
      <c r="J10" s="86"/>
      <c r="K10" s="41" t="s">
        <v>712</v>
      </c>
      <c r="L10" s="44">
        <v>23</v>
      </c>
      <c r="M10" s="44">
        <v>23</v>
      </c>
      <c r="N10" s="44">
        <v>23</v>
      </c>
      <c r="O10" s="44">
        <v>8.44</v>
      </c>
      <c r="P10" s="79">
        <v>96</v>
      </c>
    </row>
    <row r="11" spans="1:16" s="3" customFormat="1" ht="18.75" customHeight="1" x14ac:dyDescent="0.25">
      <c r="A11" s="94">
        <v>2</v>
      </c>
      <c r="B11" s="103" t="s">
        <v>702</v>
      </c>
      <c r="C11" s="104" t="s">
        <v>10</v>
      </c>
      <c r="D11" s="105" t="s">
        <v>128</v>
      </c>
      <c r="E11" s="107" t="s">
        <v>703</v>
      </c>
      <c r="F11" s="108">
        <v>3.54</v>
      </c>
      <c r="G11" s="23" t="s">
        <v>837</v>
      </c>
      <c r="H11" s="23" t="s">
        <v>838</v>
      </c>
      <c r="I11" s="86">
        <v>880000</v>
      </c>
      <c r="J11" s="86"/>
      <c r="K11" s="106" t="s">
        <v>712</v>
      </c>
      <c r="L11" s="107">
        <v>24</v>
      </c>
      <c r="M11" s="107">
        <v>24</v>
      </c>
      <c r="N11" s="107">
        <v>24</v>
      </c>
      <c r="O11" s="107">
        <v>8.35</v>
      </c>
      <c r="P11" s="81">
        <v>80</v>
      </c>
    </row>
    <row r="12" spans="1:16" ht="18.75" customHeight="1" x14ac:dyDescent="0.25">
      <c r="A12" s="41">
        <v>3</v>
      </c>
      <c r="B12" s="42" t="s">
        <v>704</v>
      </c>
      <c r="C12" s="51" t="s">
        <v>705</v>
      </c>
      <c r="D12" s="52" t="s">
        <v>27</v>
      </c>
      <c r="E12" s="44" t="s">
        <v>608</v>
      </c>
      <c r="F12" s="60">
        <v>3.48</v>
      </c>
      <c r="G12" s="21" t="s">
        <v>837</v>
      </c>
      <c r="H12" s="21" t="s">
        <v>838</v>
      </c>
      <c r="I12" s="86">
        <v>880000</v>
      </c>
      <c r="J12" s="86"/>
      <c r="K12" s="41" t="s">
        <v>712</v>
      </c>
      <c r="L12" s="44">
        <v>22</v>
      </c>
      <c r="M12" s="44">
        <v>21</v>
      </c>
      <c r="N12" s="44">
        <v>21</v>
      </c>
      <c r="O12" s="44">
        <v>8.27</v>
      </c>
      <c r="P12" s="149"/>
    </row>
    <row r="13" spans="1:16" ht="18.75" customHeight="1" x14ac:dyDescent="0.25">
      <c r="A13" s="94">
        <v>4</v>
      </c>
      <c r="B13" s="42" t="s">
        <v>706</v>
      </c>
      <c r="C13" s="51" t="s">
        <v>166</v>
      </c>
      <c r="D13" s="52" t="s">
        <v>234</v>
      </c>
      <c r="E13" s="44" t="s">
        <v>707</v>
      </c>
      <c r="F13" s="60">
        <v>3.38</v>
      </c>
      <c r="G13" s="21" t="s">
        <v>837</v>
      </c>
      <c r="H13" s="21" t="s">
        <v>838</v>
      </c>
      <c r="I13" s="86">
        <v>880000</v>
      </c>
      <c r="J13" s="86"/>
      <c r="K13" s="41" t="s">
        <v>712</v>
      </c>
      <c r="L13" s="44">
        <v>21</v>
      </c>
      <c r="M13" s="44">
        <v>21</v>
      </c>
      <c r="N13" s="44">
        <v>21</v>
      </c>
      <c r="O13" s="44">
        <v>8.33</v>
      </c>
      <c r="P13" s="149"/>
    </row>
    <row r="14" spans="1:16" ht="18.75" customHeight="1" x14ac:dyDescent="0.25">
      <c r="A14" s="41">
        <v>5</v>
      </c>
      <c r="B14" s="42" t="s">
        <v>708</v>
      </c>
      <c r="C14" s="51" t="s">
        <v>10</v>
      </c>
      <c r="D14" s="52" t="s">
        <v>709</v>
      </c>
      <c r="E14" s="44" t="s">
        <v>710</v>
      </c>
      <c r="F14" s="60">
        <v>3.38</v>
      </c>
      <c r="G14" s="21" t="s">
        <v>837</v>
      </c>
      <c r="H14" s="21" t="s">
        <v>838</v>
      </c>
      <c r="I14" s="86">
        <v>880000</v>
      </c>
      <c r="J14" s="86"/>
      <c r="K14" s="41" t="s">
        <v>712</v>
      </c>
      <c r="L14" s="44">
        <v>21</v>
      </c>
      <c r="M14" s="44">
        <v>21</v>
      </c>
      <c r="N14" s="44">
        <v>21</v>
      </c>
      <c r="O14" s="44">
        <v>7.94</v>
      </c>
    </row>
    <row r="15" spans="1:16" ht="26.25" customHeight="1" x14ac:dyDescent="0.25">
      <c r="A15" s="197" t="s">
        <v>859</v>
      </c>
      <c r="B15" s="201"/>
      <c r="C15" s="201"/>
      <c r="D15" s="199"/>
      <c r="E15" s="132"/>
      <c r="F15" s="133"/>
      <c r="G15" s="134"/>
      <c r="H15" s="134"/>
      <c r="I15" s="135">
        <f>SUM(I5:I14)</f>
        <v>4480000</v>
      </c>
      <c r="J15" s="136"/>
      <c r="K15" s="137"/>
      <c r="L15" s="30"/>
      <c r="M15" s="30"/>
      <c r="N15" s="30"/>
      <c r="O15" s="30"/>
      <c r="P15" s="2"/>
    </row>
    <row r="16" spans="1:16" ht="18.75" customHeight="1" x14ac:dyDescent="0.25">
      <c r="A16" s="142"/>
      <c r="B16" s="142"/>
      <c r="C16" s="142"/>
      <c r="D16" s="142"/>
      <c r="E16" s="35"/>
      <c r="F16" s="36"/>
      <c r="G16" s="145"/>
      <c r="H16" s="145"/>
      <c r="I16" s="146"/>
      <c r="J16" s="146"/>
      <c r="K16" s="35"/>
      <c r="L16" s="35"/>
      <c r="M16" s="35"/>
      <c r="N16" s="35"/>
      <c r="O16" s="35"/>
      <c r="P16" s="2"/>
    </row>
    <row r="17" spans="1:18" s="116" customFormat="1" x14ac:dyDescent="0.25">
      <c r="A17" s="186" t="s">
        <v>860</v>
      </c>
      <c r="B17" s="186"/>
      <c r="C17" s="186"/>
      <c r="D17" s="186" t="s">
        <v>861</v>
      </c>
      <c r="E17" s="186"/>
      <c r="F17" s="186"/>
      <c r="G17" s="186"/>
      <c r="H17" s="186" t="s">
        <v>862</v>
      </c>
      <c r="I17" s="186"/>
      <c r="J17" s="186"/>
    </row>
    <row r="18" spans="1:18" s="116" customFormat="1" ht="18.75" x14ac:dyDescent="0.3">
      <c r="A18" s="139"/>
      <c r="C18" s="139"/>
      <c r="D18" s="139" t="s">
        <v>863</v>
      </c>
      <c r="E18" s="139"/>
      <c r="F18" s="140"/>
      <c r="G18" s="139"/>
      <c r="H18" s="187" t="s">
        <v>864</v>
      </c>
      <c r="I18" s="187"/>
      <c r="J18" s="187"/>
    </row>
    <row r="19" spans="1:18" s="116" customFormat="1" ht="45.75" customHeight="1" x14ac:dyDescent="0.25">
      <c r="D19" s="116" t="s">
        <v>865</v>
      </c>
      <c r="L19" s="116">
        <v>1</v>
      </c>
      <c r="R19" s="116">
        <f>14*15</f>
        <v>210</v>
      </c>
    </row>
    <row r="20" spans="1:18" s="116" customFormat="1" x14ac:dyDescent="0.25"/>
    <row r="21" spans="1:18" s="116" customFormat="1" x14ac:dyDescent="0.25">
      <c r="A21" s="187" t="s">
        <v>866</v>
      </c>
      <c r="B21" s="187"/>
      <c r="C21" s="187"/>
      <c r="D21" s="187" t="s">
        <v>867</v>
      </c>
      <c r="E21" s="187"/>
      <c r="F21" s="187"/>
      <c r="G21" s="187"/>
      <c r="H21" s="187" t="s">
        <v>868</v>
      </c>
      <c r="I21" s="187"/>
      <c r="J21" s="187"/>
    </row>
    <row r="22" spans="1:18" s="116" customFormat="1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</row>
    <row r="23" spans="1:18" s="116" customFormat="1" x14ac:dyDescent="0.25">
      <c r="A23" s="141"/>
      <c r="B23" s="141"/>
      <c r="C23" s="141"/>
      <c r="D23" s="141"/>
      <c r="E23" s="141"/>
      <c r="F23" s="141"/>
      <c r="G23" s="141"/>
      <c r="H23" s="141"/>
      <c r="I23" s="141"/>
      <c r="J23" s="141"/>
    </row>
    <row r="24" spans="1:18" s="116" customFormat="1" x14ac:dyDescent="0.25">
      <c r="A24" s="141"/>
      <c r="B24" s="141"/>
      <c r="C24" s="141"/>
      <c r="D24" s="141"/>
      <c r="E24" s="141"/>
      <c r="F24" s="141"/>
      <c r="G24" s="141"/>
      <c r="H24" s="141"/>
      <c r="I24" s="141"/>
      <c r="J24" s="141"/>
    </row>
    <row r="25" spans="1:18" s="116" customFormat="1" x14ac:dyDescent="0.25">
      <c r="A25" s="141"/>
      <c r="B25" s="141"/>
      <c r="C25" s="141"/>
      <c r="D25" s="141"/>
      <c r="E25" s="141"/>
      <c r="F25" s="141"/>
      <c r="G25" s="141"/>
      <c r="H25" s="141"/>
      <c r="I25" s="141"/>
      <c r="J25" s="141"/>
    </row>
    <row r="26" spans="1:18" s="116" customFormat="1" x14ac:dyDescent="0.25">
      <c r="A26" s="141"/>
      <c r="B26" s="141"/>
      <c r="C26" s="141"/>
      <c r="D26" s="141"/>
      <c r="E26" s="141"/>
      <c r="F26" s="141"/>
      <c r="G26" s="141"/>
      <c r="H26" s="141"/>
      <c r="I26" s="141"/>
      <c r="J26" s="141"/>
    </row>
    <row r="27" spans="1:18" s="116" customFormat="1" x14ac:dyDescent="0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</row>
    <row r="28" spans="1:18" customFormat="1" ht="17.25" customHeight="1" x14ac:dyDescent="0.3">
      <c r="A28" s="188" t="s">
        <v>843</v>
      </c>
      <c r="B28" s="188"/>
      <c r="C28" s="188"/>
      <c r="D28" s="188"/>
      <c r="E28" s="143"/>
      <c r="F28" s="118"/>
      <c r="I28" s="119"/>
    </row>
    <row r="29" spans="1:18" customFormat="1" ht="17.25" customHeight="1" x14ac:dyDescent="0.3">
      <c r="A29" s="187" t="s">
        <v>844</v>
      </c>
      <c r="B29" s="187"/>
      <c r="C29" s="187"/>
      <c r="D29" s="187"/>
      <c r="E29" s="141"/>
      <c r="F29" s="118"/>
      <c r="I29" s="119"/>
    </row>
    <row r="30" spans="1:18" customFormat="1" ht="6" customHeight="1" x14ac:dyDescent="0.3">
      <c r="A30" s="141"/>
      <c r="B30" s="141"/>
      <c r="C30" s="141"/>
      <c r="D30" s="141"/>
      <c r="E30" s="141"/>
      <c r="F30" s="118"/>
      <c r="I30" s="119"/>
    </row>
    <row r="31" spans="1:18" customFormat="1" ht="20.25" customHeight="1" x14ac:dyDescent="0.25">
      <c r="A31" s="187" t="s">
        <v>845</v>
      </c>
      <c r="B31" s="187"/>
      <c r="C31" s="187"/>
      <c r="D31" s="187"/>
      <c r="E31" s="187"/>
      <c r="F31" s="187"/>
      <c r="G31" s="187"/>
      <c r="H31" s="187"/>
      <c r="I31" s="187"/>
      <c r="J31" s="187"/>
    </row>
    <row r="32" spans="1:18" customFormat="1" ht="20.25" customHeight="1" x14ac:dyDescent="0.25">
      <c r="A32" s="187" t="s">
        <v>897</v>
      </c>
      <c r="B32" s="187"/>
      <c r="C32" s="187"/>
      <c r="D32" s="187"/>
      <c r="E32" s="187"/>
      <c r="F32" s="187"/>
      <c r="G32" s="187"/>
      <c r="H32" s="187"/>
      <c r="I32" s="187"/>
      <c r="J32" s="187"/>
    </row>
    <row r="33" spans="1:16" s="144" customFormat="1" ht="20.25" customHeight="1" x14ac:dyDescent="0.25">
      <c r="A33" s="189" t="s">
        <v>858</v>
      </c>
      <c r="B33" s="189"/>
      <c r="C33" s="189"/>
      <c r="D33" s="189"/>
      <c r="E33" s="189"/>
      <c r="F33" s="189"/>
      <c r="G33" s="189"/>
      <c r="H33" s="189"/>
      <c r="I33" s="189"/>
      <c r="J33" s="189"/>
    </row>
    <row r="34" spans="1:16" customFormat="1" ht="10.5" customHeight="1" x14ac:dyDescent="0.25">
      <c r="A34" s="121"/>
      <c r="B34" s="122"/>
      <c r="C34" s="123"/>
      <c r="D34" s="124"/>
      <c r="E34" s="121"/>
      <c r="F34" s="125"/>
      <c r="G34" s="121"/>
      <c r="H34" s="123"/>
      <c r="I34" s="126"/>
    </row>
    <row r="35" spans="1:16" s="129" customFormat="1" ht="22.5" customHeight="1" x14ac:dyDescent="0.2">
      <c r="A35" s="190" t="s">
        <v>833</v>
      </c>
      <c r="B35" s="190" t="s">
        <v>846</v>
      </c>
      <c r="C35" s="193" t="s">
        <v>847</v>
      </c>
      <c r="D35" s="194"/>
      <c r="E35" s="190" t="s">
        <v>848</v>
      </c>
      <c r="F35" s="127" t="s">
        <v>849</v>
      </c>
      <c r="G35" s="127" t="s">
        <v>850</v>
      </c>
      <c r="H35" s="127" t="s">
        <v>851</v>
      </c>
      <c r="I35" s="128" t="s">
        <v>852</v>
      </c>
      <c r="J35" s="190" t="s">
        <v>853</v>
      </c>
    </row>
    <row r="36" spans="1:16" s="129" customFormat="1" ht="22.5" customHeight="1" x14ac:dyDescent="0.2">
      <c r="A36" s="191"/>
      <c r="B36" s="191"/>
      <c r="C36" s="200"/>
      <c r="D36" s="196"/>
      <c r="E36" s="191"/>
      <c r="F36" s="130" t="s">
        <v>854</v>
      </c>
      <c r="G36" s="130" t="s">
        <v>855</v>
      </c>
      <c r="H36" s="130" t="s">
        <v>856</v>
      </c>
      <c r="I36" s="131" t="s">
        <v>857</v>
      </c>
      <c r="J36" s="191"/>
    </row>
    <row r="37" spans="1:16" ht="18.75" customHeight="1" x14ac:dyDescent="0.25">
      <c r="A37" s="94">
        <v>1</v>
      </c>
      <c r="B37" s="42" t="s">
        <v>713</v>
      </c>
      <c r="C37" s="51" t="s">
        <v>206</v>
      </c>
      <c r="D37" s="52" t="s">
        <v>128</v>
      </c>
      <c r="E37" s="43" t="s">
        <v>714</v>
      </c>
      <c r="F37" s="60">
        <v>3.86</v>
      </c>
      <c r="G37" s="23" t="s">
        <v>836</v>
      </c>
      <c r="H37" s="23" t="s">
        <v>836</v>
      </c>
      <c r="I37" s="86">
        <v>960000</v>
      </c>
      <c r="J37" s="86"/>
      <c r="K37" s="41" t="s">
        <v>731</v>
      </c>
      <c r="L37" s="44">
        <v>22</v>
      </c>
      <c r="M37" s="44">
        <v>21</v>
      </c>
      <c r="N37" s="44">
        <v>21</v>
      </c>
      <c r="O37" s="44">
        <v>8.84</v>
      </c>
      <c r="P37" s="35">
        <v>99</v>
      </c>
    </row>
    <row r="38" spans="1:16" ht="18.75" customHeight="1" x14ac:dyDescent="0.25">
      <c r="A38" s="41">
        <v>2</v>
      </c>
      <c r="B38" s="42" t="s">
        <v>839</v>
      </c>
      <c r="C38" s="51" t="s">
        <v>840</v>
      </c>
      <c r="D38" s="52" t="s">
        <v>217</v>
      </c>
      <c r="E38" s="43" t="s">
        <v>841</v>
      </c>
      <c r="F38" s="60">
        <v>3.86</v>
      </c>
      <c r="G38" s="21" t="s">
        <v>836</v>
      </c>
      <c r="H38" s="21" t="s">
        <v>836</v>
      </c>
      <c r="I38" s="86">
        <v>960000</v>
      </c>
      <c r="J38" s="86"/>
      <c r="K38" s="41" t="s">
        <v>731</v>
      </c>
      <c r="L38" s="44">
        <v>22</v>
      </c>
      <c r="M38" s="44">
        <v>21</v>
      </c>
      <c r="N38" s="44">
        <v>21</v>
      </c>
      <c r="O38" s="44">
        <v>8.4600000000000009</v>
      </c>
      <c r="P38" s="35">
        <v>97</v>
      </c>
    </row>
    <row r="39" spans="1:16" ht="18.75" customHeight="1" x14ac:dyDescent="0.25">
      <c r="A39" s="94">
        <v>3</v>
      </c>
      <c r="B39" s="42" t="s">
        <v>715</v>
      </c>
      <c r="C39" s="51" t="s">
        <v>10</v>
      </c>
      <c r="D39" s="52" t="s">
        <v>287</v>
      </c>
      <c r="E39" s="43" t="s">
        <v>716</v>
      </c>
      <c r="F39" s="60">
        <v>3.86</v>
      </c>
      <c r="G39" s="21" t="s">
        <v>836</v>
      </c>
      <c r="H39" s="21" t="s">
        <v>836</v>
      </c>
      <c r="I39" s="86">
        <v>960000</v>
      </c>
      <c r="J39" s="86"/>
      <c r="K39" s="41" t="s">
        <v>731</v>
      </c>
      <c r="L39" s="44">
        <v>22</v>
      </c>
      <c r="M39" s="44">
        <v>21</v>
      </c>
      <c r="N39" s="44">
        <v>21</v>
      </c>
      <c r="O39" s="44">
        <v>8.65</v>
      </c>
      <c r="P39" s="35">
        <v>96</v>
      </c>
    </row>
    <row r="40" spans="1:16" ht="18.75" customHeight="1" x14ac:dyDescent="0.25">
      <c r="A40" s="41">
        <v>4</v>
      </c>
      <c r="B40" s="42" t="s">
        <v>717</v>
      </c>
      <c r="C40" s="51" t="s">
        <v>718</v>
      </c>
      <c r="D40" s="52" t="s">
        <v>130</v>
      </c>
      <c r="E40" s="43" t="s">
        <v>719</v>
      </c>
      <c r="F40" s="60">
        <v>3.48</v>
      </c>
      <c r="G40" s="21" t="s">
        <v>837</v>
      </c>
      <c r="H40" s="21" t="s">
        <v>838</v>
      </c>
      <c r="I40" s="86">
        <v>880000</v>
      </c>
      <c r="J40" s="86"/>
      <c r="K40" s="41" t="s">
        <v>731</v>
      </c>
      <c r="L40" s="44">
        <v>21</v>
      </c>
      <c r="M40" s="44">
        <v>21</v>
      </c>
      <c r="N40" s="44">
        <v>21</v>
      </c>
      <c r="O40" s="44">
        <v>8.4</v>
      </c>
    </row>
    <row r="41" spans="1:16" ht="18.75" customHeight="1" x14ac:dyDescent="0.25">
      <c r="A41" s="94">
        <v>5</v>
      </c>
      <c r="B41" s="42" t="s">
        <v>720</v>
      </c>
      <c r="C41" s="51" t="s">
        <v>10</v>
      </c>
      <c r="D41" s="52" t="s">
        <v>234</v>
      </c>
      <c r="E41" s="43" t="s">
        <v>721</v>
      </c>
      <c r="F41" s="60">
        <v>3.48</v>
      </c>
      <c r="G41" s="21" t="s">
        <v>837</v>
      </c>
      <c r="H41" s="21" t="s">
        <v>838</v>
      </c>
      <c r="I41" s="86">
        <v>880000</v>
      </c>
      <c r="J41" s="86"/>
      <c r="K41" s="41" t="s">
        <v>731</v>
      </c>
      <c r="L41" s="44">
        <v>21</v>
      </c>
      <c r="M41" s="44">
        <v>21</v>
      </c>
      <c r="N41" s="44">
        <v>21</v>
      </c>
      <c r="O41" s="44">
        <v>8.58</v>
      </c>
    </row>
    <row r="42" spans="1:16" ht="18.75" customHeight="1" x14ac:dyDescent="0.25">
      <c r="A42" s="41">
        <v>6</v>
      </c>
      <c r="B42" s="42" t="s">
        <v>722</v>
      </c>
      <c r="C42" s="51" t="s">
        <v>10</v>
      </c>
      <c r="D42" s="52" t="s">
        <v>221</v>
      </c>
      <c r="E42" s="43" t="s">
        <v>723</v>
      </c>
      <c r="F42" s="60">
        <v>3.48</v>
      </c>
      <c r="G42" s="21" t="s">
        <v>837</v>
      </c>
      <c r="H42" s="21" t="s">
        <v>838</v>
      </c>
      <c r="I42" s="86">
        <v>880000</v>
      </c>
      <c r="J42" s="86"/>
      <c r="K42" s="41" t="s">
        <v>731</v>
      </c>
      <c r="L42" s="44">
        <v>21</v>
      </c>
      <c r="M42" s="44">
        <v>21</v>
      </c>
      <c r="N42" s="44">
        <v>21</v>
      </c>
      <c r="O42" s="44">
        <v>8.3000000000000007</v>
      </c>
    </row>
    <row r="43" spans="1:16" ht="18.75" customHeight="1" x14ac:dyDescent="0.25">
      <c r="A43" s="94">
        <v>7</v>
      </c>
      <c r="B43" s="42" t="s">
        <v>724</v>
      </c>
      <c r="C43" s="51" t="s">
        <v>153</v>
      </c>
      <c r="D43" s="52" t="s">
        <v>86</v>
      </c>
      <c r="E43" s="43" t="s">
        <v>725</v>
      </c>
      <c r="F43" s="60">
        <v>3.48</v>
      </c>
      <c r="G43" s="21" t="s">
        <v>837</v>
      </c>
      <c r="H43" s="21" t="s">
        <v>838</v>
      </c>
      <c r="I43" s="86">
        <v>880000</v>
      </c>
      <c r="J43" s="86"/>
      <c r="K43" s="41" t="s">
        <v>731</v>
      </c>
      <c r="L43" s="44">
        <v>21</v>
      </c>
      <c r="M43" s="44">
        <v>21</v>
      </c>
      <c r="N43" s="44">
        <v>21</v>
      </c>
      <c r="O43" s="44">
        <v>8.33</v>
      </c>
    </row>
    <row r="44" spans="1:16" ht="18.75" customHeight="1" x14ac:dyDescent="0.25">
      <c r="A44" s="41">
        <v>8</v>
      </c>
      <c r="B44" s="42" t="s">
        <v>726</v>
      </c>
      <c r="C44" s="51" t="s">
        <v>727</v>
      </c>
      <c r="D44" s="52" t="s">
        <v>60</v>
      </c>
      <c r="E44" s="43" t="s">
        <v>728</v>
      </c>
      <c r="F44" s="60">
        <v>3.42</v>
      </c>
      <c r="G44" s="21" t="s">
        <v>837</v>
      </c>
      <c r="H44" s="21" t="s">
        <v>838</v>
      </c>
      <c r="I44" s="86">
        <v>880000</v>
      </c>
      <c r="J44" s="86"/>
      <c r="K44" s="41" t="s">
        <v>731</v>
      </c>
      <c r="L44" s="44">
        <v>27</v>
      </c>
      <c r="M44" s="44">
        <v>26</v>
      </c>
      <c r="N44" s="44">
        <v>26</v>
      </c>
      <c r="O44" s="44">
        <v>8.43</v>
      </c>
    </row>
    <row r="45" spans="1:16" ht="18.75" customHeight="1" x14ac:dyDescent="0.25">
      <c r="A45" s="94">
        <v>9</v>
      </c>
      <c r="B45" s="46" t="s">
        <v>729</v>
      </c>
      <c r="C45" s="53" t="s">
        <v>730</v>
      </c>
      <c r="D45" s="54" t="s">
        <v>218</v>
      </c>
      <c r="E45" s="47" t="s">
        <v>721</v>
      </c>
      <c r="F45" s="62">
        <v>3.38</v>
      </c>
      <c r="G45" s="21" t="s">
        <v>837</v>
      </c>
      <c r="H45" s="21" t="s">
        <v>838</v>
      </c>
      <c r="I45" s="86">
        <v>880000</v>
      </c>
      <c r="J45" s="86"/>
      <c r="K45" s="45" t="s">
        <v>731</v>
      </c>
      <c r="L45" s="48">
        <v>22</v>
      </c>
      <c r="M45" s="48">
        <v>21</v>
      </c>
      <c r="N45" s="48">
        <v>21</v>
      </c>
      <c r="O45" s="48">
        <v>8.1300000000000008</v>
      </c>
      <c r="P45" s="102"/>
    </row>
    <row r="46" spans="1:16" ht="26.25" customHeight="1" x14ac:dyDescent="0.25">
      <c r="A46" s="197" t="s">
        <v>859</v>
      </c>
      <c r="B46" s="201"/>
      <c r="C46" s="201"/>
      <c r="D46" s="199"/>
      <c r="E46" s="132"/>
      <c r="F46" s="133"/>
      <c r="G46" s="134"/>
      <c r="H46" s="134"/>
      <c r="I46" s="135">
        <f>SUM(I36:I45)</f>
        <v>8160000</v>
      </c>
      <c r="J46" s="136"/>
      <c r="K46" s="137"/>
      <c r="L46" s="30"/>
      <c r="M46" s="30"/>
      <c r="N46" s="30"/>
      <c r="O46" s="30"/>
      <c r="P46" s="2"/>
    </row>
    <row r="47" spans="1:16" ht="18.75" customHeight="1" x14ac:dyDescent="0.25">
      <c r="A47" s="142"/>
      <c r="B47" s="142"/>
      <c r="C47" s="142"/>
      <c r="D47" s="142"/>
      <c r="E47" s="35"/>
      <c r="F47" s="36"/>
      <c r="G47" s="145"/>
      <c r="H47" s="145"/>
      <c r="I47" s="146"/>
      <c r="J47" s="146"/>
      <c r="K47" s="35"/>
      <c r="L47" s="35"/>
      <c r="M47" s="35"/>
      <c r="N47" s="35"/>
      <c r="O47" s="35"/>
      <c r="P47" s="2"/>
    </row>
    <row r="48" spans="1:16" s="116" customFormat="1" x14ac:dyDescent="0.25">
      <c r="A48" s="186" t="s">
        <v>860</v>
      </c>
      <c r="B48" s="186"/>
      <c r="C48" s="186"/>
      <c r="D48" s="186" t="s">
        <v>861</v>
      </c>
      <c r="E48" s="186"/>
      <c r="F48" s="186"/>
      <c r="G48" s="186"/>
      <c r="H48" s="186" t="s">
        <v>862</v>
      </c>
      <c r="I48" s="186"/>
      <c r="J48" s="186"/>
    </row>
    <row r="49" spans="1:18" s="116" customFormat="1" ht="18.75" x14ac:dyDescent="0.3">
      <c r="A49" s="139"/>
      <c r="C49" s="139"/>
      <c r="D49" s="139" t="s">
        <v>863</v>
      </c>
      <c r="E49" s="139"/>
      <c r="F49" s="140"/>
      <c r="G49" s="139"/>
      <c r="H49" s="187" t="s">
        <v>864</v>
      </c>
      <c r="I49" s="187"/>
      <c r="J49" s="187"/>
    </row>
    <row r="50" spans="1:18" s="116" customFormat="1" ht="45.75" customHeight="1" x14ac:dyDescent="0.25">
      <c r="D50" s="116" t="s">
        <v>865</v>
      </c>
      <c r="L50" s="116">
        <v>1</v>
      </c>
      <c r="R50" s="116">
        <f>14*15</f>
        <v>210</v>
      </c>
    </row>
    <row r="51" spans="1:18" s="116" customFormat="1" x14ac:dyDescent="0.25"/>
    <row r="52" spans="1:18" s="116" customFormat="1" x14ac:dyDescent="0.25">
      <c r="A52" s="187" t="s">
        <v>866</v>
      </c>
      <c r="B52" s="187"/>
      <c r="C52" s="187"/>
      <c r="D52" s="187" t="s">
        <v>867</v>
      </c>
      <c r="E52" s="187"/>
      <c r="F52" s="187"/>
      <c r="G52" s="187"/>
      <c r="H52" s="187" t="s">
        <v>868</v>
      </c>
      <c r="I52" s="187"/>
      <c r="J52" s="187"/>
    </row>
    <row r="53" spans="1:18" s="116" customFormat="1" x14ac:dyDescent="0.25">
      <c r="A53" s="141"/>
      <c r="B53" s="141"/>
      <c r="C53" s="141"/>
      <c r="D53" s="141"/>
      <c r="E53" s="141"/>
      <c r="F53" s="141"/>
      <c r="G53" s="141"/>
      <c r="H53" s="141"/>
      <c r="I53" s="141"/>
      <c r="J53" s="141"/>
    </row>
    <row r="54" spans="1:18" customFormat="1" ht="17.25" customHeight="1" x14ac:dyDescent="0.3">
      <c r="A54" s="188" t="s">
        <v>843</v>
      </c>
      <c r="B54" s="188"/>
      <c r="C54" s="188"/>
      <c r="D54" s="188"/>
      <c r="E54" s="143"/>
      <c r="F54" s="118"/>
      <c r="I54" s="119"/>
    </row>
    <row r="55" spans="1:18" customFormat="1" ht="17.25" customHeight="1" x14ac:dyDescent="0.3">
      <c r="A55" s="187" t="s">
        <v>844</v>
      </c>
      <c r="B55" s="187"/>
      <c r="C55" s="187"/>
      <c r="D55" s="187"/>
      <c r="E55" s="141"/>
      <c r="F55" s="118"/>
      <c r="I55" s="119"/>
    </row>
    <row r="56" spans="1:18" customFormat="1" ht="6" customHeight="1" x14ac:dyDescent="0.3">
      <c r="A56" s="141"/>
      <c r="B56" s="141"/>
      <c r="C56" s="141"/>
      <c r="D56" s="141"/>
      <c r="E56" s="141"/>
      <c r="F56" s="118"/>
      <c r="I56" s="119"/>
    </row>
    <row r="57" spans="1:18" customFormat="1" ht="20.25" customHeight="1" x14ac:dyDescent="0.25">
      <c r="A57" s="187" t="s">
        <v>845</v>
      </c>
      <c r="B57" s="187"/>
      <c r="C57" s="187"/>
      <c r="D57" s="187"/>
      <c r="E57" s="187"/>
      <c r="F57" s="187"/>
      <c r="G57" s="187"/>
      <c r="H57" s="187"/>
      <c r="I57" s="187"/>
      <c r="J57" s="187"/>
    </row>
    <row r="58" spans="1:18" customFormat="1" ht="20.25" customHeight="1" x14ac:dyDescent="0.25">
      <c r="A58" s="187" t="s">
        <v>898</v>
      </c>
      <c r="B58" s="187"/>
      <c r="C58" s="187"/>
      <c r="D58" s="187"/>
      <c r="E58" s="187"/>
      <c r="F58" s="187"/>
      <c r="G58" s="187"/>
      <c r="H58" s="187"/>
      <c r="I58" s="187"/>
      <c r="J58" s="187"/>
    </row>
    <row r="59" spans="1:18" s="144" customFormat="1" ht="20.25" customHeight="1" x14ac:dyDescent="0.25">
      <c r="A59" s="189" t="s">
        <v>858</v>
      </c>
      <c r="B59" s="189"/>
      <c r="C59" s="189"/>
      <c r="D59" s="189"/>
      <c r="E59" s="189"/>
      <c r="F59" s="189"/>
      <c r="G59" s="189"/>
      <c r="H59" s="189"/>
      <c r="I59" s="189"/>
      <c r="J59" s="189"/>
    </row>
    <row r="60" spans="1:18" customFormat="1" ht="10.5" customHeight="1" x14ac:dyDescent="0.25">
      <c r="A60" s="121"/>
      <c r="B60" s="122"/>
      <c r="C60" s="123"/>
      <c r="D60" s="124"/>
      <c r="E60" s="121"/>
      <c r="F60" s="125"/>
      <c r="G60" s="121"/>
      <c r="H60" s="123"/>
      <c r="I60" s="126"/>
    </row>
    <row r="61" spans="1:18" s="129" customFormat="1" ht="22.5" customHeight="1" x14ac:dyDescent="0.2">
      <c r="A61" s="190" t="s">
        <v>833</v>
      </c>
      <c r="B61" s="190" t="s">
        <v>846</v>
      </c>
      <c r="C61" s="193" t="s">
        <v>847</v>
      </c>
      <c r="D61" s="194"/>
      <c r="E61" s="190" t="s">
        <v>848</v>
      </c>
      <c r="F61" s="127" t="s">
        <v>849</v>
      </c>
      <c r="G61" s="127" t="s">
        <v>850</v>
      </c>
      <c r="H61" s="127" t="s">
        <v>851</v>
      </c>
      <c r="I61" s="128" t="s">
        <v>852</v>
      </c>
      <c r="J61" s="190" t="s">
        <v>853</v>
      </c>
    </row>
    <row r="62" spans="1:18" s="129" customFormat="1" ht="22.5" customHeight="1" x14ac:dyDescent="0.2">
      <c r="A62" s="191"/>
      <c r="B62" s="191"/>
      <c r="C62" s="200"/>
      <c r="D62" s="196"/>
      <c r="E62" s="191"/>
      <c r="F62" s="130" t="s">
        <v>854</v>
      </c>
      <c r="G62" s="130" t="s">
        <v>855</v>
      </c>
      <c r="H62" s="130" t="s">
        <v>856</v>
      </c>
      <c r="I62" s="131" t="s">
        <v>857</v>
      </c>
      <c r="J62" s="191"/>
    </row>
    <row r="63" spans="1:18" ht="20.25" customHeight="1" x14ac:dyDescent="0.25">
      <c r="A63" s="37">
        <v>1</v>
      </c>
      <c r="B63" s="38" t="s">
        <v>732</v>
      </c>
      <c r="C63" s="49" t="s">
        <v>166</v>
      </c>
      <c r="D63" s="67" t="s">
        <v>224</v>
      </c>
      <c r="E63" s="39" t="s">
        <v>448</v>
      </c>
      <c r="F63" s="59">
        <v>3.75</v>
      </c>
      <c r="G63" s="19" t="s">
        <v>837</v>
      </c>
      <c r="H63" s="19" t="s">
        <v>838</v>
      </c>
      <c r="I63" s="85">
        <v>880000</v>
      </c>
      <c r="J63" s="85"/>
      <c r="K63" s="37" t="s">
        <v>736</v>
      </c>
      <c r="L63" s="40">
        <v>15</v>
      </c>
      <c r="M63" s="40">
        <v>12</v>
      </c>
      <c r="N63" s="40">
        <v>12</v>
      </c>
      <c r="O63" s="40">
        <v>8.65</v>
      </c>
      <c r="P63" s="19">
        <v>80</v>
      </c>
    </row>
    <row r="64" spans="1:18" ht="20.25" customHeight="1" x14ac:dyDescent="0.25">
      <c r="A64" s="94">
        <v>2</v>
      </c>
      <c r="B64" s="97" t="s">
        <v>733</v>
      </c>
      <c r="C64" s="99" t="s">
        <v>10</v>
      </c>
      <c r="D64" s="100" t="s">
        <v>689</v>
      </c>
      <c r="E64" s="98" t="s">
        <v>734</v>
      </c>
      <c r="F64" s="148">
        <v>3.5</v>
      </c>
      <c r="G64" s="21" t="s">
        <v>837</v>
      </c>
      <c r="H64" s="21" t="s">
        <v>838</v>
      </c>
      <c r="I64" s="86">
        <v>880000</v>
      </c>
      <c r="J64" s="86"/>
      <c r="K64" s="41" t="s">
        <v>736</v>
      </c>
      <c r="L64" s="101">
        <v>15</v>
      </c>
      <c r="M64" s="101">
        <v>12</v>
      </c>
      <c r="N64" s="101">
        <v>12</v>
      </c>
      <c r="O64" s="101">
        <v>8.18</v>
      </c>
      <c r="P64" s="79">
        <v>80</v>
      </c>
    </row>
    <row r="65" spans="1:18" ht="20.25" customHeight="1" x14ac:dyDescent="0.25">
      <c r="A65" s="41">
        <v>3</v>
      </c>
      <c r="B65" s="42" t="s">
        <v>735</v>
      </c>
      <c r="C65" s="51" t="s">
        <v>711</v>
      </c>
      <c r="D65" s="52" t="s">
        <v>91</v>
      </c>
      <c r="E65" s="43" t="s">
        <v>465</v>
      </c>
      <c r="F65" s="61">
        <v>3.5</v>
      </c>
      <c r="G65" s="21" t="s">
        <v>837</v>
      </c>
      <c r="H65" s="21" t="s">
        <v>838</v>
      </c>
      <c r="I65" s="86">
        <v>880000</v>
      </c>
      <c r="J65" s="86"/>
      <c r="K65" s="41" t="s">
        <v>736</v>
      </c>
      <c r="L65" s="44">
        <v>15</v>
      </c>
      <c r="M65" s="44">
        <v>12</v>
      </c>
      <c r="N65" s="44">
        <v>12</v>
      </c>
      <c r="O65" s="44">
        <v>7.98</v>
      </c>
      <c r="P65" s="149"/>
    </row>
    <row r="66" spans="1:18" ht="26.25" customHeight="1" x14ac:dyDescent="0.25">
      <c r="A66" s="197" t="s">
        <v>859</v>
      </c>
      <c r="B66" s="201"/>
      <c r="C66" s="201"/>
      <c r="D66" s="199"/>
      <c r="E66" s="132"/>
      <c r="F66" s="133"/>
      <c r="G66" s="134"/>
      <c r="H66" s="134"/>
      <c r="I66" s="135">
        <f>SUM(I56:I65)</f>
        <v>2640000</v>
      </c>
      <c r="J66" s="136"/>
      <c r="K66" s="137"/>
      <c r="L66" s="30"/>
      <c r="M66" s="30"/>
      <c r="N66" s="30"/>
      <c r="O66" s="30"/>
      <c r="P66" s="2"/>
    </row>
    <row r="67" spans="1:18" ht="18.75" customHeight="1" x14ac:dyDescent="0.25">
      <c r="A67" s="142"/>
      <c r="B67" s="142"/>
      <c r="C67" s="142"/>
      <c r="D67" s="142"/>
      <c r="E67" s="35"/>
      <c r="F67" s="36"/>
      <c r="G67" s="145"/>
      <c r="H67" s="145"/>
      <c r="I67" s="146"/>
      <c r="J67" s="146"/>
      <c r="K67" s="35"/>
      <c r="L67" s="35"/>
      <c r="M67" s="35"/>
      <c r="N67" s="35"/>
      <c r="O67" s="35"/>
      <c r="P67" s="2"/>
    </row>
    <row r="68" spans="1:18" s="116" customFormat="1" x14ac:dyDescent="0.25">
      <c r="A68" s="186" t="s">
        <v>860</v>
      </c>
      <c r="B68" s="186"/>
      <c r="C68" s="186"/>
      <c r="D68" s="186" t="s">
        <v>861</v>
      </c>
      <c r="E68" s="186"/>
      <c r="F68" s="186"/>
      <c r="G68" s="186"/>
      <c r="H68" s="186" t="s">
        <v>862</v>
      </c>
      <c r="I68" s="186"/>
      <c r="J68" s="186"/>
    </row>
    <row r="69" spans="1:18" s="116" customFormat="1" ht="18.75" x14ac:dyDescent="0.3">
      <c r="A69" s="139"/>
      <c r="C69" s="139"/>
      <c r="D69" s="139" t="s">
        <v>863</v>
      </c>
      <c r="E69" s="139"/>
      <c r="F69" s="140"/>
      <c r="G69" s="139"/>
      <c r="H69" s="187" t="s">
        <v>864</v>
      </c>
      <c r="I69" s="187"/>
      <c r="J69" s="187"/>
    </row>
    <row r="70" spans="1:18" s="116" customFormat="1" ht="45.75" customHeight="1" x14ac:dyDescent="0.25">
      <c r="D70" s="116" t="s">
        <v>865</v>
      </c>
      <c r="L70" s="116">
        <v>1</v>
      </c>
      <c r="R70" s="116">
        <f>14*15</f>
        <v>210</v>
      </c>
    </row>
    <row r="71" spans="1:18" s="116" customFormat="1" x14ac:dyDescent="0.25"/>
    <row r="72" spans="1:18" s="116" customFormat="1" x14ac:dyDescent="0.25">
      <c r="A72" s="187" t="s">
        <v>866</v>
      </c>
      <c r="B72" s="187"/>
      <c r="C72" s="187"/>
      <c r="D72" s="187" t="s">
        <v>867</v>
      </c>
      <c r="E72" s="187"/>
      <c r="F72" s="187"/>
      <c r="G72" s="187"/>
      <c r="H72" s="187" t="s">
        <v>868</v>
      </c>
      <c r="I72" s="187"/>
      <c r="J72" s="187"/>
    </row>
    <row r="73" spans="1:18" s="116" customFormat="1" x14ac:dyDescent="0.25">
      <c r="A73" s="141"/>
      <c r="B73" s="141"/>
      <c r="C73" s="141"/>
      <c r="D73" s="141"/>
      <c r="E73" s="141"/>
      <c r="F73" s="141"/>
      <c r="G73" s="141"/>
      <c r="H73" s="141"/>
      <c r="I73" s="141"/>
      <c r="J73" s="141"/>
    </row>
    <row r="74" spans="1:18" s="116" customFormat="1" x14ac:dyDescent="0.25">
      <c r="A74" s="141"/>
      <c r="B74" s="141"/>
      <c r="C74" s="141"/>
      <c r="D74" s="141"/>
      <c r="E74" s="141"/>
      <c r="F74" s="141"/>
      <c r="G74" s="141"/>
      <c r="H74" s="141"/>
      <c r="I74" s="141"/>
      <c r="J74" s="141"/>
    </row>
    <row r="75" spans="1:18" s="116" customFormat="1" x14ac:dyDescent="0.25">
      <c r="A75" s="141"/>
      <c r="B75" s="141"/>
      <c r="C75" s="141"/>
      <c r="D75" s="141"/>
      <c r="E75" s="141"/>
      <c r="F75" s="141"/>
      <c r="G75" s="141"/>
      <c r="H75" s="141"/>
      <c r="I75" s="141"/>
      <c r="J75" s="141"/>
    </row>
    <row r="76" spans="1:18" s="116" customFormat="1" x14ac:dyDescent="0.25">
      <c r="A76" s="141"/>
      <c r="B76" s="141"/>
      <c r="C76" s="141"/>
      <c r="D76" s="141"/>
      <c r="E76" s="141"/>
      <c r="F76" s="141"/>
      <c r="G76" s="141"/>
      <c r="H76" s="141"/>
      <c r="I76" s="141"/>
      <c r="J76" s="141"/>
    </row>
    <row r="77" spans="1:18" s="116" customForma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</row>
    <row r="78" spans="1:18" s="116" customFormat="1" x14ac:dyDescent="0.25">
      <c r="A78" s="141"/>
      <c r="B78" s="141"/>
      <c r="C78" s="141"/>
      <c r="D78" s="141"/>
      <c r="E78" s="141"/>
      <c r="F78" s="141"/>
      <c r="G78" s="141"/>
      <c r="H78" s="141"/>
      <c r="I78" s="141"/>
      <c r="J78" s="141"/>
    </row>
    <row r="79" spans="1:18" s="116" customFormat="1" x14ac:dyDescent="0.25">
      <c r="A79" s="141"/>
      <c r="B79" s="141"/>
      <c r="C79" s="141"/>
      <c r="D79" s="141"/>
      <c r="E79" s="141"/>
      <c r="F79" s="141"/>
      <c r="G79" s="141"/>
      <c r="H79" s="141"/>
      <c r="I79" s="141"/>
      <c r="J79" s="141"/>
    </row>
    <row r="80" spans="1:18" s="116" customForma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</row>
    <row r="81" spans="1:18" customFormat="1" ht="17.25" customHeight="1" x14ac:dyDescent="0.3">
      <c r="A81" s="188" t="s">
        <v>843</v>
      </c>
      <c r="B81" s="188"/>
      <c r="C81" s="188"/>
      <c r="D81" s="188"/>
      <c r="E81" s="143"/>
      <c r="F81" s="118"/>
      <c r="I81" s="119"/>
    </row>
    <row r="82" spans="1:18" customFormat="1" ht="17.25" customHeight="1" x14ac:dyDescent="0.3">
      <c r="A82" s="187" t="s">
        <v>844</v>
      </c>
      <c r="B82" s="187"/>
      <c r="C82" s="187"/>
      <c r="D82" s="187"/>
      <c r="E82" s="141"/>
      <c r="F82" s="118"/>
      <c r="I82" s="119"/>
    </row>
    <row r="83" spans="1:18" customFormat="1" ht="6" customHeight="1" x14ac:dyDescent="0.3">
      <c r="A83" s="141"/>
      <c r="B83" s="141"/>
      <c r="C83" s="141"/>
      <c r="D83" s="141"/>
      <c r="E83" s="141"/>
      <c r="F83" s="118"/>
      <c r="I83" s="119"/>
    </row>
    <row r="84" spans="1:18" customFormat="1" ht="20.25" customHeight="1" x14ac:dyDescent="0.25">
      <c r="A84" s="187" t="s">
        <v>845</v>
      </c>
      <c r="B84" s="187"/>
      <c r="C84" s="187"/>
      <c r="D84" s="187"/>
      <c r="E84" s="187"/>
      <c r="F84" s="187"/>
      <c r="G84" s="187"/>
      <c r="H84" s="187"/>
      <c r="I84" s="187"/>
      <c r="J84" s="187"/>
    </row>
    <row r="85" spans="1:18" customFormat="1" ht="20.25" customHeight="1" x14ac:dyDescent="0.25">
      <c r="A85" s="187" t="s">
        <v>899</v>
      </c>
      <c r="B85" s="187"/>
      <c r="C85" s="187"/>
      <c r="D85" s="187"/>
      <c r="E85" s="187"/>
      <c r="F85" s="187"/>
      <c r="G85" s="187"/>
      <c r="H85" s="187"/>
      <c r="I85" s="187"/>
      <c r="J85" s="187"/>
    </row>
    <row r="86" spans="1:18" s="144" customFormat="1" ht="20.25" customHeight="1" x14ac:dyDescent="0.25">
      <c r="A86" s="189" t="s">
        <v>858</v>
      </c>
      <c r="B86" s="189"/>
      <c r="C86" s="189"/>
      <c r="D86" s="189"/>
      <c r="E86" s="189"/>
      <c r="F86" s="189"/>
      <c r="G86" s="189"/>
      <c r="H86" s="189"/>
      <c r="I86" s="189"/>
      <c r="J86" s="189"/>
    </row>
    <row r="87" spans="1:18" customFormat="1" ht="10.5" customHeight="1" x14ac:dyDescent="0.25">
      <c r="A87" s="121"/>
      <c r="B87" s="122"/>
      <c r="C87" s="123"/>
      <c r="D87" s="124"/>
      <c r="E87" s="121"/>
      <c r="F87" s="125"/>
      <c r="G87" s="121"/>
      <c r="H87" s="123"/>
      <c r="I87" s="126"/>
    </row>
    <row r="88" spans="1:18" s="129" customFormat="1" ht="22.5" customHeight="1" x14ac:dyDescent="0.2">
      <c r="A88" s="190" t="s">
        <v>833</v>
      </c>
      <c r="B88" s="190" t="s">
        <v>846</v>
      </c>
      <c r="C88" s="193" t="s">
        <v>847</v>
      </c>
      <c r="D88" s="194"/>
      <c r="E88" s="190" t="s">
        <v>848</v>
      </c>
      <c r="F88" s="127" t="s">
        <v>849</v>
      </c>
      <c r="G88" s="127" t="s">
        <v>850</v>
      </c>
      <c r="H88" s="127" t="s">
        <v>851</v>
      </c>
      <c r="I88" s="128" t="s">
        <v>852</v>
      </c>
      <c r="J88" s="190" t="s">
        <v>853</v>
      </c>
    </row>
    <row r="89" spans="1:18" s="129" customFormat="1" ht="22.5" customHeight="1" x14ac:dyDescent="0.2">
      <c r="A89" s="191"/>
      <c r="B89" s="191"/>
      <c r="C89" s="200"/>
      <c r="D89" s="196"/>
      <c r="E89" s="191"/>
      <c r="F89" s="130" t="s">
        <v>854</v>
      </c>
      <c r="G89" s="130" t="s">
        <v>855</v>
      </c>
      <c r="H89" s="130" t="s">
        <v>856</v>
      </c>
      <c r="I89" s="131" t="s">
        <v>857</v>
      </c>
      <c r="J89" s="191"/>
    </row>
    <row r="90" spans="1:18" ht="27.75" customHeight="1" x14ac:dyDescent="0.25">
      <c r="A90" s="94">
        <v>1</v>
      </c>
      <c r="B90" s="42" t="s">
        <v>738</v>
      </c>
      <c r="C90" s="51" t="s">
        <v>199</v>
      </c>
      <c r="D90" s="52" t="s">
        <v>280</v>
      </c>
      <c r="E90" s="43" t="s">
        <v>739</v>
      </c>
      <c r="F90" s="60">
        <v>3.53</v>
      </c>
      <c r="G90" s="21" t="s">
        <v>837</v>
      </c>
      <c r="H90" s="21" t="s">
        <v>838</v>
      </c>
      <c r="I90" s="86">
        <v>880000</v>
      </c>
      <c r="J90" s="86"/>
      <c r="K90" s="41" t="s">
        <v>737</v>
      </c>
      <c r="L90" s="44">
        <v>22</v>
      </c>
      <c r="M90" s="44">
        <v>19</v>
      </c>
      <c r="N90" s="44">
        <v>19</v>
      </c>
      <c r="O90" s="44">
        <v>8.27</v>
      </c>
      <c r="P90" s="79">
        <v>80</v>
      </c>
    </row>
    <row r="91" spans="1:18" ht="26.25" customHeight="1" x14ac:dyDescent="0.25">
      <c r="A91" s="197" t="s">
        <v>859</v>
      </c>
      <c r="B91" s="201"/>
      <c r="C91" s="201"/>
      <c r="D91" s="199"/>
      <c r="E91" s="132"/>
      <c r="F91" s="133"/>
      <c r="G91" s="134"/>
      <c r="H91" s="134"/>
      <c r="I91" s="135">
        <f>SUM(I81:I90)</f>
        <v>880000</v>
      </c>
      <c r="J91" s="136"/>
      <c r="K91" s="137"/>
      <c r="L91" s="30"/>
      <c r="M91" s="30"/>
      <c r="N91" s="30"/>
      <c r="O91" s="30"/>
      <c r="P91" s="2"/>
    </row>
    <row r="92" spans="1:18" ht="18.75" customHeight="1" x14ac:dyDescent="0.25">
      <c r="A92" s="142"/>
      <c r="B92" s="142"/>
      <c r="C92" s="142"/>
      <c r="D92" s="142"/>
      <c r="E92" s="35"/>
      <c r="F92" s="36"/>
      <c r="G92" s="145"/>
      <c r="H92" s="145"/>
      <c r="I92" s="146"/>
      <c r="J92" s="146"/>
      <c r="K92" s="35"/>
      <c r="L92" s="35"/>
      <c r="M92" s="35"/>
      <c r="N92" s="35"/>
      <c r="O92" s="35"/>
      <c r="P92" s="2"/>
    </row>
    <row r="93" spans="1:18" s="116" customFormat="1" x14ac:dyDescent="0.25">
      <c r="A93" s="186" t="s">
        <v>860</v>
      </c>
      <c r="B93" s="186"/>
      <c r="C93" s="186"/>
      <c r="D93" s="186" t="s">
        <v>861</v>
      </c>
      <c r="E93" s="186"/>
      <c r="F93" s="186"/>
      <c r="G93" s="186"/>
      <c r="H93" s="186" t="s">
        <v>862</v>
      </c>
      <c r="I93" s="186"/>
      <c r="J93" s="186"/>
    </row>
    <row r="94" spans="1:18" s="116" customFormat="1" ht="18.75" x14ac:dyDescent="0.3">
      <c r="A94" s="139"/>
      <c r="C94" s="139"/>
      <c r="D94" s="139" t="s">
        <v>863</v>
      </c>
      <c r="E94" s="139"/>
      <c r="F94" s="140"/>
      <c r="G94" s="139"/>
      <c r="H94" s="187" t="s">
        <v>864</v>
      </c>
      <c r="I94" s="187"/>
      <c r="J94" s="187"/>
    </row>
    <row r="95" spans="1:18" s="116" customFormat="1" ht="45.75" customHeight="1" x14ac:dyDescent="0.25">
      <c r="D95" s="116" t="s">
        <v>865</v>
      </c>
      <c r="L95" s="116">
        <v>1</v>
      </c>
      <c r="R95" s="116">
        <f>14*15</f>
        <v>210</v>
      </c>
    </row>
    <row r="96" spans="1:18" s="116" customFormat="1" x14ac:dyDescent="0.25"/>
    <row r="97" spans="1:16" s="116" customFormat="1" x14ac:dyDescent="0.25">
      <c r="A97" s="187" t="s">
        <v>866</v>
      </c>
      <c r="B97" s="187"/>
      <c r="C97" s="187"/>
      <c r="D97" s="187" t="s">
        <v>867</v>
      </c>
      <c r="E97" s="187"/>
      <c r="F97" s="187"/>
      <c r="G97" s="187"/>
      <c r="H97" s="187" t="s">
        <v>868</v>
      </c>
      <c r="I97" s="187"/>
      <c r="J97" s="187"/>
    </row>
    <row r="98" spans="1:16" s="116" customFormat="1" x14ac:dyDescent="0.25">
      <c r="A98" s="141"/>
      <c r="B98" s="141"/>
      <c r="C98" s="141"/>
      <c r="D98" s="141"/>
      <c r="E98" s="141"/>
      <c r="F98" s="141"/>
      <c r="G98" s="141"/>
      <c r="H98" s="141"/>
      <c r="I98" s="141"/>
      <c r="J98" s="141"/>
    </row>
    <row r="99" spans="1:16" ht="20.25" customHeight="1" x14ac:dyDescent="0.25">
      <c r="A99" s="34"/>
      <c r="B99" s="28"/>
      <c r="C99" s="28"/>
      <c r="D99" s="28"/>
      <c r="E99" s="29"/>
      <c r="F99" s="36"/>
      <c r="I99" s="84"/>
      <c r="K99" s="34"/>
      <c r="L99" s="35"/>
      <c r="M99" s="35"/>
      <c r="N99" s="35"/>
      <c r="O99" s="36"/>
      <c r="P99" s="36"/>
    </row>
    <row r="100" spans="1:16" ht="20.25" customHeight="1" x14ac:dyDescent="0.25">
      <c r="A100" s="34"/>
      <c r="B100" s="28"/>
      <c r="C100" s="28"/>
      <c r="D100" s="28"/>
      <c r="E100" s="29"/>
      <c r="F100" s="36"/>
      <c r="I100" s="84"/>
      <c r="K100" s="34"/>
      <c r="L100" s="35"/>
      <c r="M100" s="35"/>
      <c r="N100" s="35"/>
      <c r="O100" s="36"/>
      <c r="P100" s="36"/>
    </row>
    <row r="101" spans="1:16" ht="20.25" customHeight="1" x14ac:dyDescent="0.25">
      <c r="A101" s="34"/>
      <c r="B101" s="28"/>
      <c r="C101" s="28"/>
      <c r="D101" s="28"/>
      <c r="E101" s="29"/>
      <c r="F101" s="36"/>
      <c r="I101" s="84"/>
      <c r="K101" s="34"/>
      <c r="L101" s="35"/>
      <c r="M101" s="35"/>
      <c r="N101" s="35"/>
      <c r="O101" s="36"/>
      <c r="P101" s="36"/>
    </row>
    <row r="102" spans="1:16" ht="20.25" customHeight="1" x14ac:dyDescent="0.25">
      <c r="A102" s="34"/>
      <c r="B102" s="28"/>
      <c r="C102" s="28"/>
      <c r="D102" s="28"/>
      <c r="E102" s="29"/>
      <c r="F102" s="36"/>
      <c r="I102" s="84"/>
      <c r="K102" s="34"/>
      <c r="L102" s="35"/>
      <c r="M102" s="35"/>
      <c r="N102" s="35"/>
      <c r="O102" s="36"/>
      <c r="P102" s="36"/>
    </row>
    <row r="103" spans="1:16" ht="20.25" customHeight="1" x14ac:dyDescent="0.25">
      <c r="A103" s="34"/>
      <c r="B103" s="28"/>
      <c r="C103" s="28"/>
      <c r="D103" s="28"/>
      <c r="E103" s="29"/>
      <c r="F103" s="36"/>
      <c r="I103" s="84"/>
      <c r="K103" s="34"/>
      <c r="L103" s="35"/>
      <c r="M103" s="35"/>
      <c r="N103" s="35"/>
      <c r="O103" s="36"/>
      <c r="P103" s="36"/>
    </row>
    <row r="104" spans="1:16" ht="20.25" customHeight="1" x14ac:dyDescent="0.25">
      <c r="A104" s="34"/>
      <c r="B104" s="28"/>
      <c r="C104" s="28"/>
      <c r="D104" s="28"/>
      <c r="E104" s="29"/>
      <c r="F104" s="36"/>
      <c r="I104" s="84"/>
      <c r="K104" s="34"/>
      <c r="L104" s="35"/>
      <c r="M104" s="35"/>
      <c r="N104" s="35"/>
      <c r="O104" s="36"/>
      <c r="P104" s="36"/>
    </row>
    <row r="105" spans="1:16" ht="20.25" customHeight="1" x14ac:dyDescent="0.25">
      <c r="A105" s="34"/>
      <c r="B105" s="28"/>
      <c r="C105" s="28"/>
      <c r="D105" s="28"/>
      <c r="E105" s="29"/>
      <c r="F105" s="36"/>
      <c r="I105" s="84"/>
      <c r="K105" s="34"/>
      <c r="L105" s="35"/>
      <c r="M105" s="35"/>
      <c r="N105" s="35"/>
      <c r="O105" s="36"/>
      <c r="P105" s="36"/>
    </row>
    <row r="106" spans="1:16" ht="20.25" customHeight="1" x14ac:dyDescent="0.25">
      <c r="A106" s="34"/>
      <c r="B106" s="28"/>
      <c r="C106" s="28"/>
      <c r="D106" s="28"/>
      <c r="E106" s="29"/>
      <c r="F106" s="36"/>
      <c r="I106" s="84"/>
      <c r="K106" s="34"/>
      <c r="L106" s="35"/>
      <c r="M106" s="35"/>
      <c r="N106" s="35"/>
      <c r="O106" s="36"/>
      <c r="P106" s="36"/>
    </row>
    <row r="107" spans="1:16" ht="20.25" customHeight="1" x14ac:dyDescent="0.25">
      <c r="A107" s="34"/>
      <c r="B107" s="28"/>
      <c r="C107" s="28"/>
      <c r="D107" s="28"/>
      <c r="E107" s="29"/>
      <c r="F107" s="36"/>
      <c r="I107" s="84"/>
      <c r="K107" s="34"/>
      <c r="L107" s="35"/>
      <c r="M107" s="35"/>
      <c r="N107" s="35"/>
      <c r="O107" s="36"/>
      <c r="P107" s="36"/>
    </row>
    <row r="108" spans="1:16" ht="20.25" customHeight="1" x14ac:dyDescent="0.25">
      <c r="A108" s="34"/>
      <c r="B108" s="28"/>
      <c r="C108" s="28"/>
      <c r="D108" s="28"/>
      <c r="E108" s="29"/>
      <c r="F108" s="36"/>
      <c r="I108" s="84"/>
      <c r="K108" s="34"/>
      <c r="L108" s="35"/>
      <c r="M108" s="35"/>
      <c r="N108" s="35"/>
      <c r="O108" s="36"/>
      <c r="P108" s="36"/>
    </row>
    <row r="109" spans="1:16" ht="20.25" customHeight="1" x14ac:dyDescent="0.25">
      <c r="A109" s="34"/>
      <c r="B109" s="28"/>
      <c r="C109" s="28"/>
      <c r="D109" s="28"/>
      <c r="E109" s="29"/>
      <c r="F109" s="36"/>
      <c r="I109" s="84"/>
      <c r="K109" s="34"/>
      <c r="L109" s="35"/>
      <c r="M109" s="35"/>
      <c r="N109" s="35"/>
      <c r="O109" s="36"/>
      <c r="P109" s="36"/>
    </row>
    <row r="110" spans="1:16" ht="20.25" customHeight="1" x14ac:dyDescent="0.25">
      <c r="A110" s="34"/>
      <c r="B110" s="28"/>
      <c r="C110" s="28"/>
      <c r="D110" s="28"/>
      <c r="E110" s="29"/>
      <c r="F110" s="36"/>
      <c r="I110" s="84"/>
      <c r="K110" s="34"/>
      <c r="L110" s="35"/>
      <c r="M110" s="35"/>
      <c r="N110" s="35"/>
      <c r="O110" s="36"/>
      <c r="P110" s="36"/>
    </row>
    <row r="111" spans="1:16" ht="20.25" customHeight="1" x14ac:dyDescent="0.25">
      <c r="A111" s="34"/>
      <c r="B111" s="28"/>
      <c r="C111" s="28"/>
      <c r="D111" s="28"/>
      <c r="E111" s="29"/>
      <c r="F111" s="36"/>
      <c r="I111" s="84"/>
      <c r="K111" s="34"/>
      <c r="L111" s="35"/>
      <c r="M111" s="35"/>
      <c r="N111" s="35"/>
      <c r="O111" s="36"/>
      <c r="P111" s="36"/>
    </row>
    <row r="112" spans="1:16" ht="20.25" customHeight="1" x14ac:dyDescent="0.25">
      <c r="A112" s="34"/>
      <c r="B112" s="28"/>
      <c r="C112" s="28"/>
      <c r="D112" s="28"/>
      <c r="E112" s="29"/>
      <c r="F112" s="36"/>
      <c r="I112" s="84"/>
      <c r="K112" s="34"/>
      <c r="L112" s="35"/>
      <c r="M112" s="35"/>
      <c r="N112" s="35"/>
      <c r="O112" s="36"/>
      <c r="P112" s="36"/>
    </row>
    <row r="113" spans="1:16" ht="20.25" customHeight="1" x14ac:dyDescent="0.25">
      <c r="A113" s="34"/>
      <c r="B113" s="28"/>
      <c r="C113" s="28"/>
      <c r="D113" s="28"/>
      <c r="E113" s="29"/>
      <c r="F113" s="36"/>
      <c r="I113" s="84"/>
      <c r="K113" s="34"/>
      <c r="L113" s="35"/>
      <c r="M113" s="35"/>
      <c r="N113" s="35"/>
      <c r="O113" s="36"/>
      <c r="P113" s="36"/>
    </row>
    <row r="114" spans="1:16" ht="20.25" customHeight="1" x14ac:dyDescent="0.25">
      <c r="A114" s="34"/>
      <c r="B114" s="28"/>
      <c r="C114" s="28"/>
      <c r="D114" s="28"/>
      <c r="E114" s="29"/>
      <c r="F114" s="36"/>
      <c r="I114" s="84"/>
      <c r="K114" s="34"/>
      <c r="L114" s="35"/>
      <c r="M114" s="35"/>
      <c r="N114" s="35"/>
      <c r="O114" s="36"/>
      <c r="P114" s="36"/>
    </row>
    <row r="115" spans="1:16" ht="20.25" customHeight="1" x14ac:dyDescent="0.25">
      <c r="A115" s="34"/>
      <c r="B115" s="28"/>
      <c r="C115" s="28"/>
      <c r="D115" s="28"/>
      <c r="E115" s="29"/>
      <c r="F115" s="36"/>
      <c r="I115" s="84"/>
      <c r="K115" s="34"/>
      <c r="L115" s="35"/>
      <c r="M115" s="35"/>
      <c r="N115" s="35"/>
      <c r="O115" s="36"/>
      <c r="P115" s="36"/>
    </row>
    <row r="116" spans="1:16" ht="20.25" customHeight="1" x14ac:dyDescent="0.25">
      <c r="A116" s="34"/>
      <c r="B116" s="28"/>
      <c r="C116" s="28"/>
      <c r="D116" s="28"/>
      <c r="E116" s="29"/>
      <c r="F116" s="36"/>
      <c r="I116" s="84"/>
      <c r="K116" s="34"/>
      <c r="L116" s="35"/>
      <c r="M116" s="35"/>
      <c r="N116" s="35"/>
      <c r="O116" s="36"/>
      <c r="P116" s="36"/>
    </row>
    <row r="117" spans="1:16" ht="20.25" customHeight="1" x14ac:dyDescent="0.25">
      <c r="A117" s="34"/>
      <c r="B117" s="28"/>
      <c r="C117" s="28"/>
      <c r="D117" s="28"/>
      <c r="E117" s="29"/>
      <c r="F117" s="36"/>
      <c r="I117" s="84"/>
      <c r="K117" s="34"/>
      <c r="L117" s="35"/>
      <c r="M117" s="35"/>
      <c r="N117" s="35"/>
      <c r="O117" s="36"/>
      <c r="P117" s="36"/>
    </row>
    <row r="118" spans="1:16" ht="20.25" customHeight="1" x14ac:dyDescent="0.25">
      <c r="A118" s="34"/>
      <c r="B118" s="28"/>
      <c r="C118" s="28"/>
      <c r="D118" s="28"/>
      <c r="E118" s="29"/>
      <c r="F118" s="36"/>
      <c r="I118" s="84"/>
      <c r="K118" s="34"/>
      <c r="L118" s="35"/>
      <c r="M118" s="35"/>
      <c r="N118" s="35"/>
      <c r="O118" s="36"/>
      <c r="P118" s="36"/>
    </row>
    <row r="119" spans="1:16" ht="20.25" customHeight="1" x14ac:dyDescent="0.25">
      <c r="A119" s="34"/>
      <c r="B119" s="28"/>
      <c r="C119" s="28"/>
      <c r="D119" s="28"/>
      <c r="E119" s="29"/>
      <c r="F119" s="36"/>
      <c r="I119" s="84"/>
      <c r="K119" s="34"/>
      <c r="L119" s="35"/>
      <c r="M119" s="35"/>
      <c r="N119" s="35"/>
      <c r="O119" s="36"/>
      <c r="P119" s="36"/>
    </row>
    <row r="120" spans="1:16" ht="20.25" customHeight="1" x14ac:dyDescent="0.25">
      <c r="A120" s="34"/>
      <c r="B120" s="28"/>
      <c r="C120" s="28"/>
      <c r="D120" s="28"/>
      <c r="E120" s="29"/>
      <c r="F120" s="36"/>
      <c r="I120" s="84"/>
      <c r="K120" s="34"/>
      <c r="L120" s="35"/>
      <c r="M120" s="35"/>
      <c r="N120" s="35"/>
      <c r="O120" s="36"/>
      <c r="P120" s="36"/>
    </row>
    <row r="121" spans="1:16" ht="20.25" customHeight="1" x14ac:dyDescent="0.25">
      <c r="A121" s="34"/>
      <c r="B121" s="28"/>
      <c r="C121" s="28"/>
      <c r="D121" s="28"/>
      <c r="E121" s="29"/>
      <c r="F121" s="36"/>
      <c r="I121" s="84"/>
      <c r="K121" s="34"/>
      <c r="L121" s="35"/>
      <c r="M121" s="35"/>
      <c r="N121" s="35"/>
      <c r="O121" s="36"/>
      <c r="P121" s="36"/>
    </row>
    <row r="122" spans="1:16" ht="20.25" customHeight="1" x14ac:dyDescent="0.25">
      <c r="A122" s="34"/>
      <c r="B122" s="28"/>
      <c r="C122" s="28"/>
      <c r="D122" s="28"/>
      <c r="E122" s="29"/>
      <c r="F122" s="36"/>
      <c r="I122" s="84"/>
      <c r="K122" s="34"/>
      <c r="L122" s="35"/>
      <c r="M122" s="35"/>
      <c r="N122" s="35"/>
      <c r="O122" s="36"/>
      <c r="P122" s="36"/>
    </row>
    <row r="123" spans="1:16" ht="20.25" customHeight="1" x14ac:dyDescent="0.25">
      <c r="A123" s="34"/>
      <c r="B123" s="28"/>
      <c r="C123" s="28"/>
      <c r="D123" s="28"/>
      <c r="E123" s="29"/>
      <c r="F123" s="36"/>
      <c r="I123" s="84"/>
      <c r="K123" s="34"/>
      <c r="L123" s="35"/>
      <c r="M123" s="35"/>
      <c r="N123" s="35"/>
      <c r="O123" s="36"/>
      <c r="P123" s="36"/>
    </row>
    <row r="124" spans="1:16" ht="20.25" customHeight="1" x14ac:dyDescent="0.25">
      <c r="A124" s="34"/>
      <c r="B124" s="28"/>
      <c r="C124" s="28"/>
      <c r="D124" s="28"/>
      <c r="E124" s="29"/>
      <c r="F124" s="36"/>
      <c r="I124" s="84"/>
      <c r="K124" s="34"/>
      <c r="L124" s="35"/>
      <c r="M124" s="35"/>
      <c r="N124" s="35"/>
      <c r="O124" s="36"/>
      <c r="P124" s="36"/>
    </row>
    <row r="125" spans="1:16" ht="20.25" customHeight="1" x14ac:dyDescent="0.25">
      <c r="A125" s="34"/>
      <c r="B125" s="28"/>
      <c r="C125" s="28"/>
      <c r="D125" s="28"/>
      <c r="E125" s="29"/>
      <c r="F125" s="36"/>
      <c r="I125" s="84"/>
      <c r="K125" s="34"/>
      <c r="L125" s="35"/>
      <c r="M125" s="35"/>
      <c r="N125" s="35"/>
      <c r="O125" s="36"/>
      <c r="P125" s="36"/>
    </row>
    <row r="126" spans="1:16" ht="20.25" customHeight="1" x14ac:dyDescent="0.25">
      <c r="A126" s="34"/>
      <c r="B126" s="28"/>
      <c r="C126" s="28"/>
      <c r="D126" s="28"/>
      <c r="E126" s="29"/>
      <c r="F126" s="36"/>
      <c r="I126" s="84"/>
      <c r="K126" s="34"/>
      <c r="L126" s="35"/>
      <c r="M126" s="35"/>
      <c r="N126" s="35"/>
      <c r="O126" s="36"/>
      <c r="P126" s="36"/>
    </row>
    <row r="127" spans="1:16" ht="20.25" customHeight="1" x14ac:dyDescent="0.25">
      <c r="A127" s="34"/>
      <c r="B127" s="28"/>
      <c r="C127" s="28"/>
      <c r="D127" s="28"/>
      <c r="E127" s="29"/>
      <c r="F127" s="36"/>
      <c r="I127" s="84"/>
      <c r="K127" s="34"/>
      <c r="L127" s="35"/>
      <c r="M127" s="35"/>
      <c r="N127" s="35"/>
      <c r="O127" s="36"/>
      <c r="P127" s="36"/>
    </row>
    <row r="128" spans="1:16" ht="20.25" customHeight="1" x14ac:dyDescent="0.25">
      <c r="A128" s="34"/>
      <c r="B128" s="28"/>
      <c r="C128" s="28"/>
      <c r="D128" s="28"/>
      <c r="E128" s="29"/>
      <c r="F128" s="36"/>
      <c r="I128" s="84"/>
      <c r="K128" s="34"/>
      <c r="L128" s="35"/>
      <c r="M128" s="35"/>
      <c r="N128" s="35"/>
      <c r="O128" s="36"/>
      <c r="P128" s="36"/>
    </row>
    <row r="129" spans="1:16" ht="20.25" customHeight="1" x14ac:dyDescent="0.25">
      <c r="A129" s="34"/>
      <c r="B129" s="28"/>
      <c r="C129" s="28"/>
      <c r="D129" s="28"/>
      <c r="E129" s="29"/>
      <c r="F129" s="36"/>
      <c r="I129" s="84"/>
      <c r="K129" s="34"/>
      <c r="L129" s="35"/>
      <c r="M129" s="35"/>
      <c r="N129" s="35"/>
      <c r="O129" s="36"/>
      <c r="P129" s="36"/>
    </row>
    <row r="130" spans="1:16" ht="20.25" customHeight="1" x14ac:dyDescent="0.25">
      <c r="A130" s="34"/>
      <c r="B130" s="28"/>
      <c r="C130" s="28"/>
      <c r="D130" s="28"/>
      <c r="E130" s="29"/>
      <c r="F130" s="36"/>
      <c r="I130" s="84"/>
      <c r="K130" s="34"/>
      <c r="L130" s="35"/>
      <c r="M130" s="35"/>
      <c r="N130" s="35"/>
      <c r="O130" s="36"/>
      <c r="P130" s="36"/>
    </row>
    <row r="131" spans="1:16" ht="20.25" customHeight="1" x14ac:dyDescent="0.25">
      <c r="A131" s="34"/>
      <c r="B131" s="28"/>
      <c r="C131" s="28"/>
      <c r="D131" s="28"/>
      <c r="E131" s="29"/>
      <c r="F131" s="36"/>
      <c r="I131" s="84"/>
      <c r="K131" s="34"/>
      <c r="L131" s="35"/>
      <c r="M131" s="35"/>
      <c r="N131" s="35"/>
      <c r="O131" s="36"/>
      <c r="P131" s="36"/>
    </row>
    <row r="132" spans="1:16" ht="20.25" customHeight="1" x14ac:dyDescent="0.25">
      <c r="A132" s="34"/>
      <c r="B132" s="28"/>
      <c r="C132" s="28"/>
      <c r="D132" s="28"/>
      <c r="E132" s="29"/>
      <c r="F132" s="36"/>
      <c r="I132" s="84"/>
      <c r="K132" s="34"/>
      <c r="L132" s="35"/>
      <c r="M132" s="35"/>
      <c r="N132" s="35"/>
      <c r="O132" s="36"/>
      <c r="P132" s="36"/>
    </row>
    <row r="133" spans="1:16" ht="20.25" customHeight="1" x14ac:dyDescent="0.25">
      <c r="A133" s="34"/>
      <c r="B133" s="28"/>
      <c r="C133" s="28"/>
      <c r="D133" s="28"/>
      <c r="E133" s="29"/>
      <c r="F133" s="36"/>
      <c r="I133" s="84"/>
      <c r="K133" s="34"/>
      <c r="L133" s="35"/>
      <c r="M133" s="35"/>
      <c r="N133" s="35"/>
      <c r="O133" s="36"/>
      <c r="P133" s="36"/>
    </row>
    <row r="134" spans="1:16" ht="20.25" customHeight="1" x14ac:dyDescent="0.25">
      <c r="A134" s="34"/>
      <c r="B134" s="28"/>
      <c r="C134" s="28"/>
      <c r="D134" s="28"/>
      <c r="E134" s="29"/>
      <c r="F134" s="36"/>
      <c r="I134" s="84"/>
      <c r="K134" s="34"/>
      <c r="L134" s="35"/>
      <c r="M134" s="35"/>
      <c r="N134" s="35"/>
      <c r="O134" s="36"/>
      <c r="P134" s="36"/>
    </row>
    <row r="135" spans="1:16" ht="20.25" customHeight="1" x14ac:dyDescent="0.25">
      <c r="A135" s="34"/>
      <c r="B135" s="28"/>
      <c r="C135" s="28"/>
      <c r="D135" s="28"/>
      <c r="E135" s="29"/>
      <c r="F135" s="36"/>
      <c r="I135" s="84"/>
      <c r="K135" s="34"/>
      <c r="L135" s="35"/>
      <c r="M135" s="35"/>
      <c r="N135" s="35"/>
      <c r="O135" s="36"/>
      <c r="P135" s="36"/>
    </row>
    <row r="136" spans="1:16" ht="20.25" customHeight="1" x14ac:dyDescent="0.25">
      <c r="A136" s="34"/>
      <c r="B136" s="28"/>
      <c r="C136" s="28"/>
      <c r="D136" s="28"/>
      <c r="E136" s="29"/>
      <c r="F136" s="36"/>
      <c r="I136" s="84"/>
      <c r="K136" s="34"/>
      <c r="L136" s="35"/>
      <c r="M136" s="35"/>
      <c r="N136" s="35"/>
      <c r="O136" s="36"/>
      <c r="P136" s="36"/>
    </row>
    <row r="137" spans="1:16" ht="20.25" customHeight="1" x14ac:dyDescent="0.25">
      <c r="A137" s="34"/>
      <c r="B137" s="28"/>
      <c r="C137" s="28"/>
      <c r="D137" s="28"/>
      <c r="E137" s="29"/>
      <c r="F137" s="36"/>
      <c r="I137" s="84"/>
      <c r="K137" s="34"/>
      <c r="L137" s="35"/>
      <c r="M137" s="35"/>
      <c r="N137" s="35"/>
      <c r="O137" s="36"/>
      <c r="P137" s="36"/>
    </row>
    <row r="138" spans="1:16" ht="20.25" customHeight="1" x14ac:dyDescent="0.25">
      <c r="A138" s="34"/>
      <c r="B138" s="28"/>
      <c r="C138" s="28"/>
      <c r="D138" s="28"/>
      <c r="E138" s="29"/>
      <c r="F138" s="36"/>
      <c r="I138" s="84"/>
      <c r="K138" s="34"/>
      <c r="L138" s="35"/>
      <c r="M138" s="35"/>
      <c r="N138" s="35"/>
      <c r="O138" s="36"/>
      <c r="P138" s="36"/>
    </row>
    <row r="139" spans="1:16" ht="20.25" customHeight="1" x14ac:dyDescent="0.25">
      <c r="A139" s="34"/>
      <c r="B139" s="28"/>
      <c r="C139" s="28"/>
      <c r="D139" s="28"/>
      <c r="E139" s="29"/>
      <c r="F139" s="36"/>
      <c r="I139" s="84"/>
      <c r="K139" s="34"/>
      <c r="L139" s="35"/>
      <c r="M139" s="35"/>
      <c r="N139" s="35"/>
      <c r="O139" s="36"/>
      <c r="P139" s="36"/>
    </row>
    <row r="140" spans="1:16" ht="20.25" customHeight="1" x14ac:dyDescent="0.25">
      <c r="A140" s="34"/>
      <c r="B140" s="28"/>
      <c r="C140" s="28"/>
      <c r="D140" s="28"/>
      <c r="E140" s="29"/>
      <c r="F140" s="36"/>
      <c r="I140" s="84"/>
      <c r="K140" s="34"/>
      <c r="L140" s="35"/>
      <c r="M140" s="35"/>
      <c r="N140" s="35"/>
      <c r="O140" s="36"/>
      <c r="P140" s="36"/>
    </row>
    <row r="141" spans="1:16" ht="20.25" customHeight="1" x14ac:dyDescent="0.25">
      <c r="A141" s="34"/>
      <c r="B141" s="28"/>
      <c r="C141" s="28"/>
      <c r="D141" s="28"/>
      <c r="E141" s="29"/>
      <c r="F141" s="36"/>
      <c r="I141" s="84"/>
      <c r="K141" s="34"/>
      <c r="L141" s="35"/>
      <c r="M141" s="35"/>
      <c r="N141" s="35"/>
      <c r="O141" s="36"/>
      <c r="P141" s="36"/>
    </row>
    <row r="142" spans="1:16" ht="20.25" customHeight="1" x14ac:dyDescent="0.25">
      <c r="A142" s="34"/>
      <c r="B142" s="28"/>
      <c r="C142" s="28"/>
      <c r="D142" s="28"/>
      <c r="E142" s="29"/>
      <c r="F142" s="36"/>
      <c r="I142" s="84"/>
      <c r="K142" s="34"/>
      <c r="L142" s="35"/>
      <c r="M142" s="35"/>
      <c r="N142" s="35"/>
      <c r="O142" s="36"/>
      <c r="P142" s="36"/>
    </row>
    <row r="143" spans="1:16" ht="20.25" customHeight="1" x14ac:dyDescent="0.25">
      <c r="A143" s="34"/>
      <c r="B143" s="28"/>
      <c r="C143" s="28"/>
      <c r="D143" s="28"/>
      <c r="E143" s="29"/>
      <c r="F143" s="36"/>
      <c r="I143" s="84"/>
      <c r="K143" s="34"/>
      <c r="L143" s="35"/>
      <c r="M143" s="35"/>
      <c r="N143" s="35"/>
      <c r="O143" s="36"/>
      <c r="P143" s="36"/>
    </row>
    <row r="144" spans="1:16" ht="20.25" customHeight="1" x14ac:dyDescent="0.25">
      <c r="A144" s="34"/>
      <c r="B144" s="28"/>
      <c r="C144" s="28"/>
      <c r="D144" s="28"/>
      <c r="E144" s="29"/>
      <c r="F144" s="36"/>
      <c r="I144" s="84"/>
      <c r="K144" s="34"/>
      <c r="L144" s="35"/>
      <c r="M144" s="35"/>
      <c r="N144" s="35"/>
      <c r="O144" s="36"/>
      <c r="P144" s="36"/>
    </row>
    <row r="145" spans="1:16" ht="20.25" customHeight="1" x14ac:dyDescent="0.25">
      <c r="A145" s="34"/>
      <c r="B145" s="28"/>
      <c r="C145" s="28"/>
      <c r="D145" s="28"/>
      <c r="E145" s="29"/>
      <c r="F145" s="36"/>
      <c r="I145" s="84"/>
      <c r="K145" s="34"/>
      <c r="L145" s="35"/>
      <c r="M145" s="35"/>
      <c r="N145" s="35"/>
      <c r="O145" s="36"/>
      <c r="P145" s="36"/>
    </row>
    <row r="146" spans="1:16" ht="20.25" customHeight="1" x14ac:dyDescent="0.25">
      <c r="A146" s="34"/>
      <c r="B146" s="28"/>
      <c r="C146" s="28"/>
      <c r="D146" s="28"/>
      <c r="E146" s="29"/>
      <c r="F146" s="36"/>
      <c r="I146" s="84"/>
      <c r="K146" s="34"/>
      <c r="L146" s="35"/>
      <c r="M146" s="35"/>
      <c r="N146" s="35"/>
      <c r="O146" s="36"/>
      <c r="P146" s="36"/>
    </row>
    <row r="147" spans="1:16" ht="20.25" customHeight="1" x14ac:dyDescent="0.25">
      <c r="A147" s="34"/>
      <c r="B147" s="28"/>
      <c r="C147" s="28"/>
      <c r="D147" s="28"/>
      <c r="E147" s="29"/>
      <c r="F147" s="36"/>
      <c r="I147" s="84"/>
      <c r="K147" s="34"/>
      <c r="L147" s="35"/>
      <c r="M147" s="35"/>
      <c r="N147" s="35"/>
      <c r="O147" s="36"/>
      <c r="P147" s="36"/>
    </row>
    <row r="148" spans="1:16" ht="20.25" customHeight="1" x14ac:dyDescent="0.25">
      <c r="A148" s="34"/>
      <c r="B148" s="28"/>
      <c r="C148" s="28"/>
      <c r="D148" s="28"/>
      <c r="E148" s="29"/>
      <c r="F148" s="36"/>
      <c r="I148" s="84"/>
      <c r="K148" s="34"/>
      <c r="L148" s="35"/>
      <c r="M148" s="35"/>
      <c r="N148" s="35"/>
      <c r="O148" s="36"/>
      <c r="P148" s="36"/>
    </row>
    <row r="149" spans="1:16" ht="20.25" customHeight="1" x14ac:dyDescent="0.25">
      <c r="A149" s="34"/>
      <c r="B149" s="28"/>
      <c r="C149" s="28"/>
      <c r="D149" s="28"/>
      <c r="E149" s="29"/>
      <c r="F149" s="36"/>
      <c r="I149" s="84"/>
      <c r="K149" s="34"/>
      <c r="L149" s="35"/>
      <c r="M149" s="35"/>
      <c r="N149" s="35"/>
      <c r="O149" s="36"/>
      <c r="P149" s="36"/>
    </row>
    <row r="150" spans="1:16" ht="20.25" customHeight="1" x14ac:dyDescent="0.25">
      <c r="A150" s="34"/>
      <c r="B150" s="28"/>
      <c r="C150" s="28"/>
      <c r="D150" s="28"/>
      <c r="E150" s="29"/>
      <c r="F150" s="36"/>
      <c r="I150" s="84"/>
      <c r="K150" s="34"/>
      <c r="L150" s="35"/>
      <c r="M150" s="35"/>
      <c r="N150" s="35"/>
      <c r="O150" s="36"/>
      <c r="P150" s="36"/>
    </row>
    <row r="151" spans="1:16" ht="20.25" customHeight="1" x14ac:dyDescent="0.25">
      <c r="A151" s="34"/>
      <c r="B151" s="28"/>
      <c r="C151" s="28"/>
      <c r="D151" s="28"/>
      <c r="E151" s="29"/>
      <c r="F151" s="36"/>
      <c r="I151" s="84"/>
      <c r="K151" s="34"/>
      <c r="L151" s="35"/>
      <c r="M151" s="35"/>
      <c r="N151" s="35"/>
      <c r="O151" s="36"/>
      <c r="P151" s="36"/>
    </row>
    <row r="152" spans="1:16" ht="20.25" customHeight="1" x14ac:dyDescent="0.25">
      <c r="A152" s="34"/>
      <c r="B152" s="28"/>
      <c r="C152" s="28"/>
      <c r="D152" s="28"/>
      <c r="E152" s="29"/>
      <c r="F152" s="36"/>
      <c r="I152" s="84"/>
      <c r="K152" s="34"/>
      <c r="L152" s="35"/>
      <c r="M152" s="35"/>
      <c r="N152" s="35"/>
      <c r="O152" s="36"/>
      <c r="P152" s="36"/>
    </row>
    <row r="153" spans="1:16" ht="20.25" customHeight="1" x14ac:dyDescent="0.25">
      <c r="A153" s="34"/>
      <c r="B153" s="28"/>
      <c r="C153" s="28"/>
      <c r="D153" s="28"/>
      <c r="E153" s="29"/>
      <c r="F153" s="36"/>
      <c r="I153" s="84"/>
      <c r="K153" s="34"/>
      <c r="L153" s="35"/>
      <c r="M153" s="35"/>
      <c r="N153" s="35"/>
      <c r="O153" s="36"/>
      <c r="P153" s="36"/>
    </row>
    <row r="154" spans="1:16" ht="20.25" customHeight="1" x14ac:dyDescent="0.25">
      <c r="A154" s="34"/>
      <c r="B154" s="28"/>
      <c r="C154" s="28"/>
      <c r="D154" s="28"/>
      <c r="E154" s="29"/>
      <c r="F154" s="36"/>
      <c r="I154" s="84"/>
      <c r="K154" s="34"/>
      <c r="L154" s="35"/>
      <c r="M154" s="35"/>
      <c r="N154" s="35"/>
      <c r="O154" s="36"/>
      <c r="P154" s="36"/>
    </row>
    <row r="155" spans="1:16" ht="20.25" customHeight="1" x14ac:dyDescent="0.25">
      <c r="A155" s="34"/>
      <c r="B155" s="28"/>
      <c r="C155" s="28"/>
      <c r="D155" s="28"/>
      <c r="E155" s="29"/>
      <c r="F155" s="36"/>
      <c r="I155" s="84"/>
      <c r="K155" s="34"/>
      <c r="L155" s="35"/>
      <c r="M155" s="35"/>
      <c r="N155" s="35"/>
      <c r="O155" s="36"/>
      <c r="P155" s="36"/>
    </row>
    <row r="156" spans="1:16" ht="20.25" customHeight="1" x14ac:dyDescent="0.25">
      <c r="A156" s="34"/>
      <c r="B156" s="28"/>
      <c r="C156" s="28"/>
      <c r="D156" s="28"/>
      <c r="E156" s="29"/>
      <c r="F156" s="36"/>
      <c r="I156" s="84"/>
      <c r="K156" s="34"/>
      <c r="L156" s="35"/>
      <c r="M156" s="35"/>
      <c r="N156" s="35"/>
      <c r="O156" s="36"/>
      <c r="P156" s="36"/>
    </row>
    <row r="157" spans="1:16" ht="20.25" customHeight="1" x14ac:dyDescent="0.25">
      <c r="A157" s="34"/>
      <c r="B157" s="28"/>
      <c r="C157" s="28"/>
      <c r="D157" s="28"/>
      <c r="E157" s="29"/>
      <c r="F157" s="36"/>
      <c r="I157" s="84"/>
      <c r="K157" s="34"/>
      <c r="L157" s="35"/>
      <c r="M157" s="35"/>
      <c r="N157" s="35"/>
      <c r="O157" s="36"/>
      <c r="P157" s="36"/>
    </row>
    <row r="158" spans="1:16" ht="20.25" customHeight="1" x14ac:dyDescent="0.25">
      <c r="A158" s="34"/>
      <c r="B158" s="28"/>
      <c r="C158" s="28"/>
      <c r="D158" s="28"/>
      <c r="E158" s="29"/>
      <c r="F158" s="36"/>
      <c r="I158" s="84"/>
      <c r="K158" s="34"/>
      <c r="L158" s="35"/>
      <c r="M158" s="35"/>
      <c r="N158" s="35"/>
      <c r="O158" s="36"/>
      <c r="P158" s="36"/>
    </row>
    <row r="159" spans="1:16" ht="20.25" customHeight="1" x14ac:dyDescent="0.25">
      <c r="A159" s="34"/>
      <c r="B159" s="28"/>
      <c r="C159" s="28"/>
      <c r="D159" s="28"/>
      <c r="E159" s="29"/>
      <c r="F159" s="36"/>
      <c r="I159" s="84"/>
      <c r="K159" s="34"/>
      <c r="L159" s="35"/>
      <c r="M159" s="35"/>
      <c r="N159" s="35"/>
      <c r="O159" s="36"/>
      <c r="P159" s="36"/>
    </row>
    <row r="160" spans="1:16" ht="20.25" customHeight="1" x14ac:dyDescent="0.25">
      <c r="A160" s="34"/>
      <c r="B160" s="28"/>
      <c r="C160" s="28"/>
      <c r="D160" s="28"/>
      <c r="E160" s="29"/>
      <c r="F160" s="36"/>
      <c r="I160" s="84"/>
      <c r="K160" s="34"/>
      <c r="L160" s="35"/>
      <c r="M160" s="35"/>
      <c r="N160" s="35"/>
      <c r="O160" s="36"/>
      <c r="P160" s="36"/>
    </row>
    <row r="161" spans="1:16" ht="20.25" customHeight="1" x14ac:dyDescent="0.25">
      <c r="A161" s="34"/>
      <c r="B161" s="28"/>
      <c r="C161" s="28"/>
      <c r="D161" s="28"/>
      <c r="E161" s="29"/>
      <c r="F161" s="36"/>
      <c r="I161" s="84"/>
      <c r="K161" s="34"/>
      <c r="L161" s="35"/>
      <c r="M161" s="35"/>
      <c r="N161" s="35"/>
      <c r="O161" s="36"/>
      <c r="P161" s="36"/>
    </row>
    <row r="162" spans="1:16" ht="20.25" customHeight="1" x14ac:dyDescent="0.25">
      <c r="A162" s="34"/>
      <c r="B162" s="28"/>
      <c r="C162" s="28"/>
      <c r="D162" s="28"/>
      <c r="E162" s="29"/>
      <c r="F162" s="36"/>
      <c r="I162" s="84"/>
      <c r="K162" s="34"/>
      <c r="L162" s="35"/>
      <c r="M162" s="35"/>
      <c r="N162" s="35"/>
      <c r="O162" s="36"/>
      <c r="P162" s="36"/>
    </row>
    <row r="163" spans="1:16" ht="20.25" customHeight="1" x14ac:dyDescent="0.25">
      <c r="A163" s="34"/>
      <c r="B163" s="28"/>
      <c r="C163" s="28"/>
      <c r="D163" s="28"/>
      <c r="E163" s="29"/>
      <c r="F163" s="36"/>
      <c r="I163" s="84"/>
      <c r="K163" s="34"/>
      <c r="L163" s="35"/>
      <c r="M163" s="35"/>
      <c r="N163" s="35"/>
      <c r="O163" s="36"/>
      <c r="P163" s="36"/>
    </row>
    <row r="164" spans="1:16" ht="20.25" customHeight="1" x14ac:dyDescent="0.25">
      <c r="A164" s="34"/>
      <c r="B164" s="28"/>
      <c r="C164" s="28"/>
      <c r="D164" s="28"/>
      <c r="E164" s="29"/>
      <c r="F164" s="36"/>
      <c r="I164" s="84"/>
      <c r="K164" s="34"/>
      <c r="L164" s="35"/>
      <c r="M164" s="35"/>
      <c r="N164" s="35"/>
      <c r="O164" s="36"/>
      <c r="P164" s="36"/>
    </row>
    <row r="165" spans="1:16" ht="20.25" customHeight="1" x14ac:dyDescent="0.25">
      <c r="A165" s="34"/>
      <c r="B165" s="28"/>
      <c r="C165" s="28"/>
      <c r="D165" s="28"/>
      <c r="E165" s="29"/>
      <c r="F165" s="36"/>
      <c r="I165" s="84"/>
      <c r="K165" s="34"/>
      <c r="L165" s="35"/>
      <c r="M165" s="35"/>
      <c r="N165" s="35"/>
      <c r="O165" s="36"/>
      <c r="P165" s="36"/>
    </row>
    <row r="166" spans="1:16" ht="20.25" customHeight="1" x14ac:dyDescent="0.25">
      <c r="A166" s="34"/>
      <c r="B166" s="28"/>
      <c r="C166" s="28"/>
      <c r="D166" s="28"/>
      <c r="E166" s="29"/>
      <c r="F166" s="36"/>
      <c r="I166" s="84"/>
      <c r="K166" s="34"/>
      <c r="L166" s="35"/>
      <c r="M166" s="35"/>
      <c r="N166" s="35"/>
      <c r="O166" s="36"/>
      <c r="P166" s="36"/>
    </row>
    <row r="167" spans="1:16" ht="20.25" customHeight="1" x14ac:dyDescent="0.25">
      <c r="A167" s="34"/>
      <c r="B167" s="28"/>
      <c r="C167" s="28"/>
      <c r="D167" s="28"/>
      <c r="E167" s="29"/>
      <c r="F167" s="36"/>
      <c r="I167" s="84"/>
      <c r="K167" s="34"/>
      <c r="L167" s="35"/>
      <c r="M167" s="35"/>
      <c r="N167" s="35"/>
      <c r="O167" s="36"/>
      <c r="P167" s="36"/>
    </row>
    <row r="168" spans="1:16" ht="20.25" customHeight="1" x14ac:dyDescent="0.25">
      <c r="A168" s="34"/>
      <c r="B168" s="28"/>
      <c r="C168" s="28"/>
      <c r="D168" s="28"/>
      <c r="E168" s="29"/>
      <c r="F168" s="36"/>
      <c r="I168" s="84"/>
      <c r="K168" s="34"/>
      <c r="L168" s="35"/>
      <c r="M168" s="35"/>
      <c r="N168" s="35"/>
      <c r="O168" s="36"/>
      <c r="P168" s="36"/>
    </row>
    <row r="169" spans="1:16" ht="20.25" customHeight="1" x14ac:dyDescent="0.25">
      <c r="A169" s="34"/>
      <c r="B169" s="28"/>
      <c r="C169" s="28"/>
      <c r="D169" s="28"/>
      <c r="E169" s="29"/>
      <c r="F169" s="36"/>
      <c r="I169" s="84"/>
      <c r="K169" s="34"/>
      <c r="L169" s="35"/>
      <c r="M169" s="35"/>
      <c r="N169" s="35"/>
      <c r="O169" s="36"/>
      <c r="P169" s="36"/>
    </row>
    <row r="170" spans="1:16" ht="20.25" customHeight="1" x14ac:dyDescent="0.25">
      <c r="A170" s="34"/>
      <c r="B170" s="28"/>
      <c r="C170" s="28"/>
      <c r="D170" s="28"/>
      <c r="E170" s="29"/>
      <c r="F170" s="36"/>
      <c r="I170" s="84"/>
      <c r="K170" s="34"/>
      <c r="L170" s="35"/>
      <c r="M170" s="35"/>
      <c r="N170" s="35"/>
      <c r="O170" s="36"/>
      <c r="P170" s="36"/>
    </row>
    <row r="171" spans="1:16" ht="20.25" customHeight="1" x14ac:dyDescent="0.25">
      <c r="A171" s="34"/>
      <c r="B171" s="28"/>
      <c r="C171" s="28"/>
      <c r="D171" s="28"/>
      <c r="E171" s="29"/>
      <c r="F171" s="36"/>
      <c r="I171" s="84"/>
      <c r="K171" s="34"/>
      <c r="L171" s="35"/>
      <c r="M171" s="35"/>
      <c r="N171" s="35"/>
      <c r="O171" s="36"/>
      <c r="P171" s="36"/>
    </row>
    <row r="172" spans="1:16" ht="20.25" customHeight="1" x14ac:dyDescent="0.25">
      <c r="A172" s="34"/>
      <c r="B172" s="28"/>
      <c r="C172" s="28"/>
      <c r="D172" s="28"/>
      <c r="E172" s="29"/>
      <c r="F172" s="36"/>
      <c r="I172" s="84"/>
      <c r="K172" s="34"/>
      <c r="L172" s="35"/>
      <c r="M172" s="35"/>
      <c r="N172" s="35"/>
      <c r="O172" s="36"/>
      <c r="P172" s="36"/>
    </row>
    <row r="173" spans="1:16" ht="20.25" customHeight="1" x14ac:dyDescent="0.25">
      <c r="A173" s="34"/>
      <c r="B173" s="28"/>
      <c r="C173" s="28"/>
      <c r="D173" s="28"/>
      <c r="E173" s="29"/>
      <c r="F173" s="36"/>
      <c r="I173" s="84"/>
      <c r="K173" s="34"/>
      <c r="L173" s="35"/>
      <c r="M173" s="35"/>
      <c r="N173" s="35"/>
      <c r="O173" s="36"/>
      <c r="P173" s="36"/>
    </row>
    <row r="174" spans="1:16" ht="20.25" customHeight="1" x14ac:dyDescent="0.25">
      <c r="A174" s="34"/>
      <c r="B174" s="28"/>
      <c r="C174" s="28"/>
      <c r="D174" s="28"/>
      <c r="E174" s="29"/>
      <c r="F174" s="36"/>
      <c r="I174" s="84"/>
      <c r="K174" s="34"/>
      <c r="L174" s="35"/>
      <c r="M174" s="35"/>
      <c r="N174" s="35"/>
      <c r="O174" s="36"/>
      <c r="P174" s="36"/>
    </row>
    <row r="175" spans="1:16" ht="20.25" customHeight="1" x14ac:dyDescent="0.25">
      <c r="A175" s="34"/>
      <c r="B175" s="28"/>
      <c r="C175" s="28"/>
      <c r="D175" s="28"/>
      <c r="E175" s="29"/>
      <c r="F175" s="36"/>
      <c r="I175" s="84"/>
      <c r="K175" s="34"/>
      <c r="L175" s="35"/>
      <c r="M175" s="35"/>
      <c r="N175" s="35"/>
      <c r="O175" s="36"/>
      <c r="P175" s="36"/>
    </row>
    <row r="176" spans="1:16" ht="20.25" customHeight="1" x14ac:dyDescent="0.25">
      <c r="A176" s="34"/>
      <c r="B176" s="28"/>
      <c r="C176" s="28"/>
      <c r="D176" s="28"/>
      <c r="E176" s="29"/>
      <c r="F176" s="36"/>
      <c r="I176" s="84"/>
      <c r="K176" s="34"/>
      <c r="L176" s="35"/>
      <c r="M176" s="35"/>
      <c r="N176" s="35"/>
      <c r="O176" s="36"/>
      <c r="P176" s="36"/>
    </row>
    <row r="177" spans="1:16" ht="20.25" customHeight="1" x14ac:dyDescent="0.25">
      <c r="A177" s="34"/>
      <c r="B177" s="28"/>
      <c r="C177" s="28"/>
      <c r="D177" s="28"/>
      <c r="E177" s="29"/>
      <c r="F177" s="36"/>
      <c r="I177" s="84"/>
      <c r="K177" s="34"/>
      <c r="L177" s="35"/>
      <c r="M177" s="35"/>
      <c r="N177" s="35"/>
      <c r="O177" s="36"/>
      <c r="P177" s="36"/>
    </row>
    <row r="178" spans="1:16" ht="20.25" customHeight="1" x14ac:dyDescent="0.25">
      <c r="A178" s="34"/>
      <c r="B178" s="28"/>
      <c r="C178" s="28"/>
      <c r="D178" s="28"/>
      <c r="E178" s="29"/>
      <c r="F178" s="36"/>
      <c r="I178" s="84"/>
      <c r="K178" s="34"/>
      <c r="L178" s="35"/>
      <c r="M178" s="35"/>
      <c r="N178" s="35"/>
      <c r="O178" s="36"/>
      <c r="P178" s="36"/>
    </row>
    <row r="179" spans="1:16" ht="20.25" customHeight="1" x14ac:dyDescent="0.25">
      <c r="A179" s="34"/>
      <c r="B179" s="28"/>
      <c r="C179" s="28"/>
      <c r="D179" s="28"/>
      <c r="E179" s="29"/>
      <c r="F179" s="36"/>
      <c r="I179" s="84"/>
      <c r="K179" s="34"/>
      <c r="L179" s="35"/>
      <c r="M179" s="35"/>
      <c r="N179" s="35"/>
      <c r="O179" s="36"/>
      <c r="P179" s="36"/>
    </row>
    <row r="180" spans="1:16" ht="20.25" customHeight="1" x14ac:dyDescent="0.25">
      <c r="A180" s="34"/>
      <c r="B180" s="28"/>
      <c r="C180" s="28"/>
      <c r="D180" s="28"/>
      <c r="E180" s="29"/>
      <c r="F180" s="36"/>
      <c r="I180" s="84"/>
      <c r="K180" s="34"/>
      <c r="L180" s="35"/>
      <c r="M180" s="35"/>
      <c r="N180" s="35"/>
      <c r="O180" s="36"/>
      <c r="P180" s="36"/>
    </row>
    <row r="181" spans="1:16" ht="20.25" customHeight="1" x14ac:dyDescent="0.25">
      <c r="A181" s="34"/>
      <c r="B181" s="28"/>
      <c r="C181" s="28"/>
      <c r="D181" s="28"/>
      <c r="E181" s="29"/>
      <c r="F181" s="36"/>
      <c r="I181" s="84"/>
      <c r="K181" s="34"/>
      <c r="L181" s="35"/>
      <c r="M181" s="35"/>
      <c r="N181" s="35"/>
      <c r="O181" s="36"/>
      <c r="P181" s="36"/>
    </row>
    <row r="182" spans="1:16" ht="20.25" customHeight="1" x14ac:dyDescent="0.25">
      <c r="A182" s="34"/>
      <c r="B182" s="28"/>
      <c r="C182" s="28"/>
      <c r="D182" s="28"/>
      <c r="E182" s="29"/>
      <c r="F182" s="36"/>
      <c r="I182" s="84"/>
      <c r="K182" s="34"/>
      <c r="L182" s="35"/>
      <c r="M182" s="35"/>
      <c r="N182" s="35"/>
      <c r="O182" s="36"/>
      <c r="P182" s="36"/>
    </row>
    <row r="183" spans="1:16" ht="20.25" customHeight="1" x14ac:dyDescent="0.25">
      <c r="A183" s="34"/>
      <c r="B183" s="28"/>
      <c r="C183" s="28"/>
      <c r="D183" s="28"/>
      <c r="E183" s="29"/>
      <c r="F183" s="36"/>
      <c r="I183" s="84"/>
      <c r="K183" s="34"/>
      <c r="L183" s="35"/>
      <c r="M183" s="35"/>
      <c r="N183" s="35"/>
      <c r="O183" s="36"/>
      <c r="P183" s="36"/>
    </row>
    <row r="184" spans="1:16" ht="20.25" customHeight="1" x14ac:dyDescent="0.25">
      <c r="A184" s="34"/>
      <c r="B184" s="28"/>
      <c r="C184" s="28"/>
      <c r="D184" s="28"/>
      <c r="E184" s="29"/>
      <c r="F184" s="36"/>
      <c r="I184" s="84"/>
      <c r="K184" s="34"/>
      <c r="L184" s="35"/>
      <c r="M184" s="35"/>
      <c r="N184" s="35"/>
      <c r="O184" s="36"/>
      <c r="P184" s="36"/>
    </row>
    <row r="185" spans="1:16" ht="20.25" customHeight="1" x14ac:dyDescent="0.25">
      <c r="A185" s="34"/>
      <c r="B185" s="28"/>
      <c r="C185" s="28"/>
      <c r="D185" s="28"/>
      <c r="E185" s="29"/>
      <c r="F185" s="36"/>
      <c r="I185" s="84"/>
      <c r="K185" s="34"/>
      <c r="L185" s="35"/>
      <c r="M185" s="35"/>
      <c r="N185" s="35"/>
      <c r="O185" s="36"/>
      <c r="P185" s="36"/>
    </row>
    <row r="186" spans="1:16" ht="20.25" customHeight="1" x14ac:dyDescent="0.25">
      <c r="A186" s="34"/>
      <c r="B186" s="28"/>
      <c r="C186" s="28"/>
      <c r="D186" s="28"/>
      <c r="E186" s="29"/>
      <c r="F186" s="36"/>
      <c r="I186" s="84"/>
      <c r="K186" s="34"/>
      <c r="L186" s="35"/>
      <c r="M186" s="35"/>
      <c r="N186" s="35"/>
      <c r="O186" s="36"/>
      <c r="P186" s="36"/>
    </row>
    <row r="187" spans="1:16" ht="20.25" customHeight="1" x14ac:dyDescent="0.25">
      <c r="A187" s="34"/>
      <c r="B187" s="28"/>
      <c r="C187" s="28"/>
      <c r="D187" s="28"/>
      <c r="E187" s="29"/>
      <c r="F187" s="36"/>
      <c r="I187" s="84"/>
      <c r="K187" s="34"/>
      <c r="L187" s="35"/>
      <c r="M187" s="35"/>
      <c r="N187" s="35"/>
      <c r="O187" s="36"/>
      <c r="P187" s="36"/>
    </row>
    <row r="188" spans="1:16" ht="20.25" customHeight="1" x14ac:dyDescent="0.25">
      <c r="A188" s="34"/>
      <c r="B188" s="28"/>
      <c r="C188" s="28"/>
      <c r="D188" s="28"/>
      <c r="E188" s="29"/>
      <c r="F188" s="36"/>
      <c r="I188" s="84"/>
      <c r="K188" s="34"/>
      <c r="L188" s="35"/>
      <c r="M188" s="35"/>
      <c r="N188" s="35"/>
      <c r="O188" s="36"/>
      <c r="P188" s="36"/>
    </row>
    <row r="189" spans="1:16" ht="20.25" customHeight="1" x14ac:dyDescent="0.25">
      <c r="A189" s="34"/>
      <c r="B189" s="28"/>
      <c r="C189" s="28"/>
      <c r="D189" s="28"/>
      <c r="E189" s="29"/>
      <c r="F189" s="36"/>
      <c r="I189" s="84"/>
      <c r="K189" s="34"/>
      <c r="L189" s="35"/>
      <c r="M189" s="35"/>
      <c r="N189" s="35"/>
      <c r="O189" s="36"/>
      <c r="P189" s="36"/>
    </row>
    <row r="190" spans="1:16" ht="20.25" customHeight="1" x14ac:dyDescent="0.25">
      <c r="A190" s="34"/>
      <c r="B190" s="28"/>
      <c r="C190" s="28"/>
      <c r="D190" s="28"/>
      <c r="E190" s="29"/>
      <c r="F190" s="36"/>
      <c r="I190" s="84"/>
      <c r="K190" s="34"/>
      <c r="L190" s="35"/>
      <c r="M190" s="35"/>
      <c r="N190" s="35"/>
      <c r="O190" s="36"/>
      <c r="P190" s="36"/>
    </row>
    <row r="191" spans="1:16" ht="20.25" customHeight="1" x14ac:dyDescent="0.25">
      <c r="A191" s="34"/>
      <c r="B191" s="28"/>
      <c r="C191" s="28"/>
      <c r="D191" s="28"/>
      <c r="E191" s="29"/>
      <c r="F191" s="36"/>
      <c r="I191" s="84"/>
      <c r="K191" s="34"/>
      <c r="L191" s="35"/>
      <c r="M191" s="35"/>
      <c r="N191" s="35"/>
      <c r="O191" s="36"/>
      <c r="P191" s="36"/>
    </row>
    <row r="192" spans="1:16" ht="20.25" customHeight="1" x14ac:dyDescent="0.25">
      <c r="A192" s="34"/>
      <c r="B192" s="28"/>
      <c r="C192" s="28"/>
      <c r="D192" s="28"/>
      <c r="E192" s="29"/>
      <c r="F192" s="36"/>
      <c r="I192" s="84"/>
      <c r="K192" s="34"/>
      <c r="L192" s="35"/>
      <c r="M192" s="35"/>
      <c r="N192" s="35"/>
      <c r="O192" s="36"/>
      <c r="P192" s="36"/>
    </row>
    <row r="193" spans="1:16" ht="20.25" customHeight="1" x14ac:dyDescent="0.25">
      <c r="A193" s="34"/>
      <c r="B193" s="28"/>
      <c r="C193" s="28"/>
      <c r="D193" s="28"/>
      <c r="E193" s="29"/>
      <c r="F193" s="36"/>
      <c r="I193" s="84"/>
      <c r="K193" s="34"/>
      <c r="L193" s="35"/>
      <c r="M193" s="35"/>
      <c r="N193" s="35"/>
      <c r="O193" s="36"/>
      <c r="P193" s="36"/>
    </row>
    <row r="194" spans="1:16" ht="20.25" customHeight="1" x14ac:dyDescent="0.25">
      <c r="A194" s="34"/>
      <c r="B194" s="28"/>
      <c r="C194" s="28"/>
      <c r="D194" s="28"/>
      <c r="E194" s="29"/>
      <c r="F194" s="36"/>
      <c r="I194" s="84"/>
      <c r="K194" s="34"/>
      <c r="L194" s="35"/>
      <c r="M194" s="35"/>
      <c r="N194" s="35"/>
      <c r="O194" s="36"/>
      <c r="P194" s="36"/>
    </row>
    <row r="195" spans="1:16" ht="20.25" customHeight="1" x14ac:dyDescent="0.25">
      <c r="A195" s="34"/>
      <c r="B195" s="28"/>
      <c r="C195" s="28"/>
      <c r="D195" s="28"/>
      <c r="E195" s="29"/>
      <c r="F195" s="36"/>
      <c r="I195" s="84"/>
      <c r="K195" s="34"/>
      <c r="L195" s="35"/>
      <c r="M195" s="35"/>
      <c r="N195" s="35"/>
      <c r="O195" s="36"/>
      <c r="P195" s="36"/>
    </row>
    <row r="196" spans="1:16" ht="20.25" customHeight="1" x14ac:dyDescent="0.25">
      <c r="A196" s="34"/>
      <c r="B196" s="28"/>
      <c r="C196" s="28"/>
      <c r="D196" s="28"/>
      <c r="E196" s="29"/>
      <c r="F196" s="36"/>
      <c r="I196" s="84"/>
      <c r="K196" s="34"/>
      <c r="L196" s="35"/>
      <c r="M196" s="35"/>
      <c r="N196" s="35"/>
      <c r="O196" s="36"/>
      <c r="P196" s="36"/>
    </row>
    <row r="197" spans="1:16" ht="20.25" customHeight="1" x14ac:dyDescent="0.25">
      <c r="A197" s="34"/>
      <c r="B197" s="28"/>
      <c r="C197" s="28"/>
      <c r="D197" s="28"/>
      <c r="E197" s="29"/>
      <c r="F197" s="36"/>
      <c r="I197" s="84"/>
      <c r="K197" s="34"/>
      <c r="L197" s="35"/>
      <c r="M197" s="35"/>
      <c r="N197" s="35"/>
      <c r="O197" s="36"/>
      <c r="P197" s="36"/>
    </row>
    <row r="198" spans="1:16" ht="20.25" customHeight="1" x14ac:dyDescent="0.25">
      <c r="A198" s="34"/>
      <c r="B198" s="28"/>
      <c r="C198" s="28"/>
      <c r="D198" s="28"/>
      <c r="E198" s="29"/>
      <c r="F198" s="36"/>
      <c r="I198" s="84"/>
      <c r="K198" s="34"/>
      <c r="L198" s="35"/>
      <c r="M198" s="35"/>
      <c r="N198" s="35"/>
      <c r="O198" s="36"/>
      <c r="P198" s="36"/>
    </row>
    <row r="199" spans="1:16" ht="20.25" customHeight="1" x14ac:dyDescent="0.25">
      <c r="A199" s="34"/>
      <c r="B199" s="28"/>
      <c r="C199" s="28"/>
      <c r="D199" s="28"/>
      <c r="E199" s="29"/>
      <c r="F199" s="36"/>
      <c r="I199" s="84"/>
      <c r="K199" s="34"/>
      <c r="L199" s="35"/>
      <c r="M199" s="35"/>
      <c r="N199" s="35"/>
      <c r="O199" s="36"/>
      <c r="P199" s="36"/>
    </row>
    <row r="200" spans="1:16" ht="20.25" customHeight="1" x14ac:dyDescent="0.25">
      <c r="A200" s="34"/>
      <c r="B200" s="28"/>
      <c r="C200" s="28"/>
      <c r="D200" s="28"/>
      <c r="E200" s="29"/>
      <c r="F200" s="36"/>
      <c r="I200" s="84"/>
      <c r="K200" s="34"/>
      <c r="L200" s="35"/>
      <c r="M200" s="35"/>
      <c r="N200" s="35"/>
      <c r="O200" s="36"/>
      <c r="P200" s="36"/>
    </row>
    <row r="201" spans="1:16" ht="20.25" customHeight="1" x14ac:dyDescent="0.25">
      <c r="A201" s="34"/>
      <c r="B201" s="28"/>
      <c r="C201" s="28"/>
      <c r="D201" s="28"/>
      <c r="E201" s="29"/>
      <c r="F201" s="36"/>
      <c r="I201" s="84"/>
      <c r="K201" s="34"/>
      <c r="L201" s="35"/>
      <c r="M201" s="35"/>
      <c r="N201" s="35"/>
      <c r="O201" s="36"/>
      <c r="P201" s="36"/>
    </row>
    <row r="202" spans="1:16" ht="20.25" customHeight="1" x14ac:dyDescent="0.25">
      <c r="A202" s="34"/>
      <c r="B202" s="28"/>
      <c r="C202" s="28"/>
      <c r="D202" s="28"/>
      <c r="E202" s="29"/>
      <c r="F202" s="36"/>
      <c r="I202" s="84"/>
      <c r="K202" s="34"/>
      <c r="L202" s="35"/>
      <c r="M202" s="35"/>
      <c r="N202" s="35"/>
      <c r="O202" s="36"/>
      <c r="P202" s="36"/>
    </row>
    <row r="203" spans="1:16" ht="20.25" customHeight="1" x14ac:dyDescent="0.25">
      <c r="A203" s="34"/>
      <c r="B203" s="28"/>
      <c r="C203" s="28"/>
      <c r="D203" s="28"/>
      <c r="E203" s="29"/>
      <c r="F203" s="36"/>
      <c r="I203" s="84"/>
      <c r="K203" s="34"/>
      <c r="L203" s="35"/>
      <c r="M203" s="35"/>
      <c r="N203" s="35"/>
      <c r="O203" s="36"/>
      <c r="P203" s="36"/>
    </row>
    <row r="204" spans="1:16" ht="20.25" customHeight="1" x14ac:dyDescent="0.25">
      <c r="A204" s="34"/>
      <c r="B204" s="28"/>
      <c r="C204" s="28"/>
      <c r="D204" s="28"/>
      <c r="E204" s="29"/>
      <c r="F204" s="36"/>
      <c r="I204" s="84"/>
      <c r="K204" s="34"/>
      <c r="L204" s="35"/>
      <c r="M204" s="35"/>
      <c r="N204" s="35"/>
      <c r="O204" s="36"/>
      <c r="P204" s="36"/>
    </row>
    <row r="205" spans="1:16" ht="20.25" customHeight="1" x14ac:dyDescent="0.25">
      <c r="A205" s="34"/>
      <c r="B205" s="28"/>
      <c r="C205" s="28"/>
      <c r="D205" s="28"/>
      <c r="E205" s="29"/>
      <c r="F205" s="36"/>
      <c r="I205" s="84"/>
      <c r="K205" s="34"/>
      <c r="L205" s="35"/>
      <c r="M205" s="35"/>
      <c r="N205" s="35"/>
      <c r="O205" s="36"/>
      <c r="P205" s="36"/>
    </row>
    <row r="206" spans="1:16" ht="20.25" customHeight="1" x14ac:dyDescent="0.25">
      <c r="A206" s="34"/>
      <c r="B206" s="28"/>
      <c r="C206" s="28"/>
      <c r="D206" s="28"/>
      <c r="E206" s="29"/>
      <c r="F206" s="36"/>
      <c r="I206" s="84"/>
      <c r="K206" s="34"/>
      <c r="L206" s="35"/>
      <c r="M206" s="35"/>
      <c r="N206" s="35"/>
      <c r="O206" s="36"/>
      <c r="P206" s="36"/>
    </row>
    <row r="207" spans="1:16" ht="20.25" customHeight="1" x14ac:dyDescent="0.25">
      <c r="A207" s="34"/>
      <c r="B207" s="28"/>
      <c r="C207" s="28"/>
      <c r="D207" s="28"/>
      <c r="E207" s="29"/>
      <c r="F207" s="36"/>
      <c r="I207" s="84"/>
      <c r="K207" s="34"/>
      <c r="L207" s="35"/>
      <c r="M207" s="35"/>
      <c r="N207" s="35"/>
      <c r="O207" s="36"/>
      <c r="P207" s="36"/>
    </row>
    <row r="208" spans="1:16" ht="18.75" customHeight="1" x14ac:dyDescent="0.25">
      <c r="A208" s="34"/>
      <c r="B208" s="28"/>
      <c r="C208" s="28"/>
      <c r="D208" s="28"/>
      <c r="E208" s="29"/>
      <c r="F208" s="35"/>
      <c r="K208" s="34"/>
      <c r="L208" s="35"/>
      <c r="M208" s="35"/>
      <c r="N208" s="35"/>
      <c r="O208" s="35"/>
      <c r="P208" s="2"/>
    </row>
    <row r="209" spans="1:16" ht="18.75" customHeight="1" x14ac:dyDescent="0.25">
      <c r="A209" s="34"/>
      <c r="B209" s="28"/>
      <c r="C209" s="28"/>
      <c r="D209" s="28"/>
      <c r="E209" s="29"/>
      <c r="F209" s="35"/>
      <c r="K209" s="34"/>
      <c r="L209" s="35"/>
      <c r="M209" s="35"/>
      <c r="N209" s="35"/>
      <c r="O209" s="35"/>
      <c r="P209" s="2"/>
    </row>
    <row r="210" spans="1:16" x14ac:dyDescent="0.25">
      <c r="P210" s="2"/>
    </row>
  </sheetData>
  <mergeCells count="72">
    <mergeCell ref="A97:C97"/>
    <mergeCell ref="D97:G97"/>
    <mergeCell ref="H97:J97"/>
    <mergeCell ref="A91:D91"/>
    <mergeCell ref="A93:C93"/>
    <mergeCell ref="D93:G93"/>
    <mergeCell ref="H93:J93"/>
    <mergeCell ref="H94:J94"/>
    <mergeCell ref="A84:J84"/>
    <mergeCell ref="A85:J85"/>
    <mergeCell ref="A86:J86"/>
    <mergeCell ref="A88:A89"/>
    <mergeCell ref="B88:B89"/>
    <mergeCell ref="C88:D89"/>
    <mergeCell ref="E88:E89"/>
    <mergeCell ref="J88:J89"/>
    <mergeCell ref="A72:C72"/>
    <mergeCell ref="D72:G72"/>
    <mergeCell ref="H72:J72"/>
    <mergeCell ref="A81:D81"/>
    <mergeCell ref="A82:D82"/>
    <mergeCell ref="A66:D66"/>
    <mergeCell ref="A68:C68"/>
    <mergeCell ref="D68:G68"/>
    <mergeCell ref="H68:J68"/>
    <mergeCell ref="H69:J69"/>
    <mergeCell ref="A57:J57"/>
    <mergeCell ref="A58:J58"/>
    <mergeCell ref="A59:J59"/>
    <mergeCell ref="A61:A62"/>
    <mergeCell ref="B61:B62"/>
    <mergeCell ref="C61:D62"/>
    <mergeCell ref="E61:E62"/>
    <mergeCell ref="J61:J62"/>
    <mergeCell ref="A52:C52"/>
    <mergeCell ref="D52:G52"/>
    <mergeCell ref="H52:J52"/>
    <mergeCell ref="A54:D54"/>
    <mergeCell ref="A55:D55"/>
    <mergeCell ref="A46:D46"/>
    <mergeCell ref="A48:C48"/>
    <mergeCell ref="D48:G48"/>
    <mergeCell ref="H48:J48"/>
    <mergeCell ref="H49:J49"/>
    <mergeCell ref="A35:A36"/>
    <mergeCell ref="B35:B36"/>
    <mergeCell ref="C35:D36"/>
    <mergeCell ref="E35:E36"/>
    <mergeCell ref="J35:J36"/>
    <mergeCell ref="A28:D28"/>
    <mergeCell ref="A29:D29"/>
    <mergeCell ref="A31:J31"/>
    <mergeCell ref="A32:J32"/>
    <mergeCell ref="A33:J33"/>
    <mergeCell ref="A17:C17"/>
    <mergeCell ref="D17:G17"/>
    <mergeCell ref="H17:J17"/>
    <mergeCell ref="H18:J18"/>
    <mergeCell ref="A21:C21"/>
    <mergeCell ref="D21:G21"/>
    <mergeCell ref="H21:J21"/>
    <mergeCell ref="B8:B9"/>
    <mergeCell ref="C8:D9"/>
    <mergeCell ref="E8:E9"/>
    <mergeCell ref="J8:J9"/>
    <mergeCell ref="A15:D15"/>
    <mergeCell ref="A8:A9"/>
    <mergeCell ref="A1:D1"/>
    <mergeCell ref="A2:D2"/>
    <mergeCell ref="A4:J4"/>
    <mergeCell ref="A5:J5"/>
    <mergeCell ref="A6:J6"/>
  </mergeCells>
  <pageMargins left="1.23" right="0.2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workbookViewId="0">
      <selection activeCell="B193" sqref="B193"/>
    </sheetView>
  </sheetViews>
  <sheetFormatPr defaultRowHeight="15.75" x14ac:dyDescent="0.25"/>
  <cols>
    <col min="1" max="1" width="4.28515625" style="1" customWidth="1"/>
    <col min="2" max="2" width="20.85546875" style="2" customWidth="1"/>
    <col min="3" max="3" width="20.42578125" style="2" customWidth="1"/>
    <col min="4" max="4" width="7.85546875" style="2" customWidth="1"/>
    <col min="5" max="5" width="13.28515625" style="1" customWidth="1"/>
    <col min="6" max="6" width="8.85546875" style="1" customWidth="1"/>
    <col min="7" max="8" width="12" style="2" customWidth="1"/>
    <col min="9" max="9" width="13.28515625" style="2" customWidth="1"/>
    <col min="10" max="10" width="17.7109375" style="2" customWidth="1"/>
    <col min="11" max="11" width="9.140625" style="2"/>
    <col min="12" max="12" width="10" style="1" customWidth="1"/>
    <col min="13" max="15" width="4.7109375" style="2" customWidth="1"/>
    <col min="16" max="16" width="5.5703125" style="2" customWidth="1"/>
    <col min="17" max="17" width="5.5703125" customWidth="1"/>
    <col min="18" max="16384" width="9.140625" style="2"/>
  </cols>
  <sheetData>
    <row r="1" spans="1:16" customFormat="1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6" customFormat="1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6" customFormat="1" ht="6" customHeight="1" x14ac:dyDescent="0.3">
      <c r="A3" s="141"/>
      <c r="B3" s="141"/>
      <c r="C3" s="141"/>
      <c r="D3" s="141"/>
      <c r="E3" s="141"/>
      <c r="F3" s="118"/>
      <c r="I3" s="119"/>
    </row>
    <row r="4" spans="1:16" customFormat="1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6" customFormat="1" ht="20.25" customHeight="1" x14ac:dyDescent="0.25">
      <c r="A5" s="187" t="s">
        <v>900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6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6" customFormat="1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</row>
    <row r="8" spans="1:16" s="129" customFormat="1" ht="22.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6" s="129" customFormat="1" ht="22.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6" ht="22.5" customHeight="1" x14ac:dyDescent="0.25">
      <c r="A10" s="41">
        <v>1</v>
      </c>
      <c r="B10" s="42" t="s">
        <v>740</v>
      </c>
      <c r="C10" s="51" t="s">
        <v>468</v>
      </c>
      <c r="D10" s="52" t="s">
        <v>154</v>
      </c>
      <c r="E10" s="44" t="s">
        <v>741</v>
      </c>
      <c r="F10" s="64">
        <v>3.78</v>
      </c>
      <c r="G10" s="21" t="s">
        <v>836</v>
      </c>
      <c r="H10" s="21" t="s">
        <v>836</v>
      </c>
      <c r="I10" s="86">
        <v>960000</v>
      </c>
      <c r="J10" s="86"/>
      <c r="L10" s="41" t="s">
        <v>762</v>
      </c>
      <c r="M10" s="44">
        <v>18</v>
      </c>
      <c r="N10" s="44">
        <v>18</v>
      </c>
      <c r="O10" s="44">
        <v>18</v>
      </c>
      <c r="P10" s="43">
        <v>8.11</v>
      </c>
    </row>
    <row r="11" spans="1:16" ht="22.5" customHeight="1" x14ac:dyDescent="0.25">
      <c r="A11" s="41">
        <v>2</v>
      </c>
      <c r="B11" s="42" t="s">
        <v>747</v>
      </c>
      <c r="C11" s="51" t="s">
        <v>321</v>
      </c>
      <c r="D11" s="52" t="s">
        <v>42</v>
      </c>
      <c r="E11" s="44" t="s">
        <v>748</v>
      </c>
      <c r="F11" s="150">
        <v>3.7</v>
      </c>
      <c r="G11" s="21" t="s">
        <v>836</v>
      </c>
      <c r="H11" s="21" t="s">
        <v>836</v>
      </c>
      <c r="I11" s="86">
        <v>960000</v>
      </c>
      <c r="J11" s="86"/>
      <c r="L11" s="41" t="s">
        <v>762</v>
      </c>
      <c r="M11" s="44">
        <v>18</v>
      </c>
      <c r="N11" s="44">
        <v>18</v>
      </c>
      <c r="O11" s="44">
        <v>18</v>
      </c>
      <c r="P11" s="43">
        <v>8.35</v>
      </c>
    </row>
    <row r="12" spans="1:16" ht="22.5" customHeight="1" x14ac:dyDescent="0.25">
      <c r="A12" s="41">
        <v>3</v>
      </c>
      <c r="B12" s="42" t="s">
        <v>742</v>
      </c>
      <c r="C12" s="51" t="s">
        <v>640</v>
      </c>
      <c r="D12" s="52" t="s">
        <v>50</v>
      </c>
      <c r="E12" s="44" t="s">
        <v>391</v>
      </c>
      <c r="F12" s="64">
        <v>3.76</v>
      </c>
      <c r="G12" s="21" t="s">
        <v>837</v>
      </c>
      <c r="H12" s="21" t="s">
        <v>838</v>
      </c>
      <c r="I12" s="86">
        <v>880000</v>
      </c>
      <c r="J12" s="86"/>
      <c r="L12" s="41" t="s">
        <v>762</v>
      </c>
      <c r="M12" s="44">
        <v>18</v>
      </c>
      <c r="N12" s="44">
        <v>18</v>
      </c>
      <c r="O12" s="44">
        <v>18</v>
      </c>
      <c r="P12" s="43">
        <v>8.44</v>
      </c>
    </row>
    <row r="13" spans="1:16" ht="22.5" customHeight="1" x14ac:dyDescent="0.25">
      <c r="A13" s="41">
        <v>4</v>
      </c>
      <c r="B13" s="42" t="s">
        <v>743</v>
      </c>
      <c r="C13" s="51" t="s">
        <v>122</v>
      </c>
      <c r="D13" s="52" t="s">
        <v>224</v>
      </c>
      <c r="E13" s="44" t="s">
        <v>744</v>
      </c>
      <c r="F13" s="64">
        <v>3.72</v>
      </c>
      <c r="G13" s="21" t="s">
        <v>837</v>
      </c>
      <c r="H13" s="21" t="s">
        <v>838</v>
      </c>
      <c r="I13" s="86">
        <v>880000</v>
      </c>
      <c r="J13" s="86"/>
      <c r="L13" s="41" t="s">
        <v>762</v>
      </c>
      <c r="M13" s="44">
        <v>18</v>
      </c>
      <c r="N13" s="44">
        <v>18</v>
      </c>
      <c r="O13" s="44">
        <v>18</v>
      </c>
      <c r="P13" s="43">
        <v>8.23</v>
      </c>
    </row>
    <row r="14" spans="1:16" ht="22.5" customHeight="1" x14ac:dyDescent="0.25">
      <c r="A14" s="41">
        <v>5</v>
      </c>
      <c r="B14" s="42" t="s">
        <v>745</v>
      </c>
      <c r="C14" s="51" t="s">
        <v>10</v>
      </c>
      <c r="D14" s="52" t="s">
        <v>221</v>
      </c>
      <c r="E14" s="44" t="s">
        <v>746</v>
      </c>
      <c r="F14" s="64">
        <v>3.72</v>
      </c>
      <c r="G14" s="23" t="s">
        <v>837</v>
      </c>
      <c r="H14" s="23" t="s">
        <v>838</v>
      </c>
      <c r="I14" s="86">
        <v>880000</v>
      </c>
      <c r="J14" s="86"/>
      <c r="L14" s="41" t="s">
        <v>762</v>
      </c>
      <c r="M14" s="44">
        <v>16</v>
      </c>
      <c r="N14" s="44">
        <v>16</v>
      </c>
      <c r="O14" s="44">
        <v>16</v>
      </c>
      <c r="P14" s="43">
        <v>8.34</v>
      </c>
    </row>
    <row r="15" spans="1:16" ht="22.5" customHeight="1" x14ac:dyDescent="0.25">
      <c r="A15" s="41">
        <v>6</v>
      </c>
      <c r="B15" s="42" t="s">
        <v>749</v>
      </c>
      <c r="C15" s="51" t="s">
        <v>10</v>
      </c>
      <c r="D15" s="52" t="s">
        <v>60</v>
      </c>
      <c r="E15" s="44" t="s">
        <v>750</v>
      </c>
      <c r="F15" s="64">
        <v>3.61</v>
      </c>
      <c r="G15" s="21" t="s">
        <v>837</v>
      </c>
      <c r="H15" s="21" t="s">
        <v>838</v>
      </c>
      <c r="I15" s="86">
        <v>880000</v>
      </c>
      <c r="J15" s="86"/>
      <c r="L15" s="41" t="s">
        <v>762</v>
      </c>
      <c r="M15" s="44">
        <v>16</v>
      </c>
      <c r="N15" s="44">
        <v>16</v>
      </c>
      <c r="O15" s="44">
        <v>16</v>
      </c>
      <c r="P15" s="43">
        <v>8.1999999999999993</v>
      </c>
    </row>
    <row r="16" spans="1:16" ht="22.5" customHeight="1" x14ac:dyDescent="0.25">
      <c r="A16" s="41">
        <v>7</v>
      </c>
      <c r="B16" s="42" t="s">
        <v>751</v>
      </c>
      <c r="C16" s="51" t="s">
        <v>139</v>
      </c>
      <c r="D16" s="52" t="s">
        <v>322</v>
      </c>
      <c r="E16" s="44" t="s">
        <v>752</v>
      </c>
      <c r="F16" s="64">
        <v>3.56</v>
      </c>
      <c r="G16" s="21" t="s">
        <v>837</v>
      </c>
      <c r="H16" s="21" t="s">
        <v>838</v>
      </c>
      <c r="I16" s="86">
        <v>880000</v>
      </c>
      <c r="J16" s="86"/>
      <c r="L16" s="41" t="s">
        <v>762</v>
      </c>
      <c r="M16" s="44">
        <v>16</v>
      </c>
      <c r="N16" s="44">
        <v>16</v>
      </c>
      <c r="O16" s="44">
        <v>16</v>
      </c>
      <c r="P16" s="43">
        <v>8.19</v>
      </c>
    </row>
    <row r="17" spans="1:18" ht="22.5" customHeight="1" x14ac:dyDescent="0.25">
      <c r="A17" s="41">
        <v>8</v>
      </c>
      <c r="B17" s="42" t="s">
        <v>753</v>
      </c>
      <c r="C17" s="51" t="s">
        <v>189</v>
      </c>
      <c r="D17" s="52" t="s">
        <v>350</v>
      </c>
      <c r="E17" s="44" t="s">
        <v>754</v>
      </c>
      <c r="F17" s="64">
        <v>3.56</v>
      </c>
      <c r="G17" s="21" t="s">
        <v>837</v>
      </c>
      <c r="H17" s="21" t="s">
        <v>838</v>
      </c>
      <c r="I17" s="86">
        <v>880000</v>
      </c>
      <c r="J17" s="86"/>
      <c r="L17" s="41" t="s">
        <v>762</v>
      </c>
      <c r="M17" s="44">
        <v>16</v>
      </c>
      <c r="N17" s="44">
        <v>16</v>
      </c>
      <c r="O17" s="44">
        <v>16</v>
      </c>
      <c r="P17" s="43">
        <v>8.25</v>
      </c>
    </row>
    <row r="18" spans="1:18" ht="22.5" customHeight="1" x14ac:dyDescent="0.25">
      <c r="A18" s="41">
        <v>9</v>
      </c>
      <c r="B18" s="42" t="s">
        <v>755</v>
      </c>
      <c r="C18" s="51" t="s">
        <v>711</v>
      </c>
      <c r="D18" s="52" t="s">
        <v>91</v>
      </c>
      <c r="E18" s="44" t="s">
        <v>756</v>
      </c>
      <c r="F18" s="64">
        <v>3.44</v>
      </c>
      <c r="G18" s="21" t="s">
        <v>837</v>
      </c>
      <c r="H18" s="21" t="s">
        <v>838</v>
      </c>
      <c r="I18" s="86">
        <v>880000</v>
      </c>
      <c r="J18" s="86"/>
      <c r="L18" s="41" t="s">
        <v>762</v>
      </c>
      <c r="M18" s="44">
        <v>16</v>
      </c>
      <c r="N18" s="44">
        <v>16</v>
      </c>
      <c r="O18" s="44">
        <v>16</v>
      </c>
      <c r="P18" s="43">
        <v>8.0500000000000007</v>
      </c>
    </row>
    <row r="19" spans="1:18" ht="22.5" customHeight="1" x14ac:dyDescent="0.25">
      <c r="A19" s="41">
        <v>10</v>
      </c>
      <c r="B19" s="42" t="s">
        <v>757</v>
      </c>
      <c r="C19" s="51" t="s">
        <v>96</v>
      </c>
      <c r="D19" s="52" t="s">
        <v>283</v>
      </c>
      <c r="E19" s="44" t="s">
        <v>758</v>
      </c>
      <c r="F19" s="64">
        <v>3.44</v>
      </c>
      <c r="G19" s="21" t="s">
        <v>837</v>
      </c>
      <c r="H19" s="21" t="s">
        <v>838</v>
      </c>
      <c r="I19" s="86">
        <v>880000</v>
      </c>
      <c r="J19" s="86"/>
      <c r="L19" s="41" t="s">
        <v>762</v>
      </c>
      <c r="M19" s="44">
        <v>18</v>
      </c>
      <c r="N19" s="44">
        <v>18</v>
      </c>
      <c r="O19" s="44">
        <v>18</v>
      </c>
      <c r="P19" s="43">
        <v>7.84</v>
      </c>
    </row>
    <row r="20" spans="1:18" ht="22.5" customHeight="1" x14ac:dyDescent="0.25">
      <c r="A20" s="41">
        <v>11</v>
      </c>
      <c r="B20" s="42" t="s">
        <v>759</v>
      </c>
      <c r="C20" s="51" t="s">
        <v>760</v>
      </c>
      <c r="D20" s="52" t="s">
        <v>50</v>
      </c>
      <c r="E20" s="44" t="s">
        <v>761</v>
      </c>
      <c r="F20" s="64">
        <v>3.44</v>
      </c>
      <c r="G20" s="21" t="s">
        <v>837</v>
      </c>
      <c r="H20" s="21" t="s">
        <v>838</v>
      </c>
      <c r="I20" s="86">
        <v>880000</v>
      </c>
      <c r="J20" s="86"/>
      <c r="L20" s="41" t="s">
        <v>762</v>
      </c>
      <c r="M20" s="44">
        <v>16</v>
      </c>
      <c r="N20" s="44">
        <v>16</v>
      </c>
      <c r="O20" s="44">
        <v>16</v>
      </c>
      <c r="P20" s="43">
        <v>8.14</v>
      </c>
    </row>
    <row r="21" spans="1:18" ht="26.25" customHeight="1" x14ac:dyDescent="0.25">
      <c r="A21" s="197" t="s">
        <v>859</v>
      </c>
      <c r="B21" s="201"/>
      <c r="C21" s="201"/>
      <c r="D21" s="199"/>
      <c r="E21" s="132"/>
      <c r="F21" s="133"/>
      <c r="G21" s="134"/>
      <c r="H21" s="134"/>
      <c r="I21" s="135">
        <f>SUM(I10:I20)</f>
        <v>9840000</v>
      </c>
      <c r="J21" s="136"/>
      <c r="K21" s="137"/>
      <c r="L21" s="30"/>
      <c r="M21" s="30"/>
      <c r="N21" s="30"/>
      <c r="O21" s="30"/>
      <c r="Q21" s="2"/>
    </row>
    <row r="22" spans="1:18" ht="18.75" customHeight="1" x14ac:dyDescent="0.25">
      <c r="A22" s="142"/>
      <c r="B22" s="142"/>
      <c r="C22" s="142"/>
      <c r="D22" s="142"/>
      <c r="E22" s="35"/>
      <c r="F22" s="36"/>
      <c r="G22" s="145"/>
      <c r="H22" s="145"/>
      <c r="I22" s="146"/>
      <c r="J22" s="146"/>
      <c r="K22" s="35"/>
      <c r="L22" s="35"/>
      <c r="M22" s="35"/>
      <c r="N22" s="35"/>
      <c r="O22" s="35"/>
      <c r="Q22" s="2"/>
    </row>
    <row r="23" spans="1:18" s="116" customFormat="1" x14ac:dyDescent="0.25">
      <c r="A23" s="186" t="s">
        <v>860</v>
      </c>
      <c r="B23" s="186"/>
      <c r="C23" s="186"/>
      <c r="D23" s="186" t="s">
        <v>861</v>
      </c>
      <c r="E23" s="186"/>
      <c r="F23" s="186"/>
      <c r="G23" s="186"/>
      <c r="H23" s="186" t="s">
        <v>862</v>
      </c>
      <c r="I23" s="186"/>
      <c r="J23" s="186"/>
    </row>
    <row r="24" spans="1:18" s="116" customFormat="1" ht="18.75" x14ac:dyDescent="0.3">
      <c r="A24" s="139"/>
      <c r="C24" s="139"/>
      <c r="D24" s="139" t="s">
        <v>863</v>
      </c>
      <c r="E24" s="139"/>
      <c r="F24" s="140"/>
      <c r="G24" s="139"/>
      <c r="H24" s="187" t="s">
        <v>864</v>
      </c>
      <c r="I24" s="187"/>
      <c r="J24" s="187"/>
    </row>
    <row r="25" spans="1:18" s="116" customFormat="1" ht="45.75" customHeight="1" x14ac:dyDescent="0.25">
      <c r="D25" s="116" t="s">
        <v>865</v>
      </c>
      <c r="L25" s="116">
        <v>1</v>
      </c>
      <c r="R25" s="116">
        <f>14*15</f>
        <v>210</v>
      </c>
    </row>
    <row r="26" spans="1:18" s="116" customFormat="1" x14ac:dyDescent="0.25"/>
    <row r="27" spans="1:18" s="116" customFormat="1" x14ac:dyDescent="0.25">
      <c r="A27" s="187" t="s">
        <v>866</v>
      </c>
      <c r="B27" s="187"/>
      <c r="C27" s="187"/>
      <c r="D27" s="187" t="s">
        <v>867</v>
      </c>
      <c r="E27" s="187"/>
      <c r="F27" s="187"/>
      <c r="G27" s="187"/>
      <c r="H27" s="187" t="s">
        <v>868</v>
      </c>
      <c r="I27" s="187"/>
      <c r="J27" s="187"/>
    </row>
    <row r="28" spans="1:18" s="116" customFormat="1" x14ac:dyDescent="0.25">
      <c r="A28" s="141"/>
      <c r="B28" s="141"/>
      <c r="C28" s="141"/>
      <c r="D28" s="141"/>
      <c r="E28" s="141"/>
      <c r="F28" s="141"/>
      <c r="G28" s="141"/>
      <c r="H28" s="141"/>
      <c r="I28" s="141"/>
      <c r="J28" s="141"/>
    </row>
    <row r="29" spans="1:18" customFormat="1" ht="17.25" customHeight="1" x14ac:dyDescent="0.3">
      <c r="A29" s="188" t="s">
        <v>843</v>
      </c>
      <c r="B29" s="188"/>
      <c r="C29" s="188"/>
      <c r="D29" s="188"/>
      <c r="E29" s="143"/>
      <c r="F29" s="118"/>
      <c r="I29" s="119"/>
    </row>
    <row r="30" spans="1:18" customFormat="1" ht="17.25" customHeight="1" x14ac:dyDescent="0.3">
      <c r="A30" s="187" t="s">
        <v>844</v>
      </c>
      <c r="B30" s="187"/>
      <c r="C30" s="187"/>
      <c r="D30" s="187"/>
      <c r="E30" s="141"/>
      <c r="F30" s="118"/>
      <c r="I30" s="119"/>
    </row>
    <row r="31" spans="1:18" customFormat="1" ht="6" customHeight="1" x14ac:dyDescent="0.3">
      <c r="A31" s="141"/>
      <c r="B31" s="141"/>
      <c r="C31" s="141"/>
      <c r="D31" s="141"/>
      <c r="E31" s="141"/>
      <c r="F31" s="118"/>
      <c r="I31" s="119"/>
    </row>
    <row r="32" spans="1:18" customFormat="1" ht="20.25" customHeight="1" x14ac:dyDescent="0.25">
      <c r="A32" s="187" t="s">
        <v>845</v>
      </c>
      <c r="B32" s="187"/>
      <c r="C32" s="187"/>
      <c r="D32" s="187"/>
      <c r="E32" s="187"/>
      <c r="F32" s="187"/>
      <c r="G32" s="187"/>
      <c r="H32" s="187"/>
      <c r="I32" s="187"/>
      <c r="J32" s="187"/>
    </row>
    <row r="33" spans="1:18" customFormat="1" ht="20.25" customHeight="1" x14ac:dyDescent="0.25">
      <c r="A33" s="187" t="s">
        <v>901</v>
      </c>
      <c r="B33" s="187"/>
      <c r="C33" s="187"/>
      <c r="D33" s="187"/>
      <c r="E33" s="187"/>
      <c r="F33" s="187"/>
      <c r="G33" s="187"/>
      <c r="H33" s="187"/>
      <c r="I33" s="187"/>
      <c r="J33" s="187"/>
    </row>
    <row r="34" spans="1:18" s="144" customFormat="1" ht="20.25" customHeight="1" x14ac:dyDescent="0.25">
      <c r="A34" s="189" t="s">
        <v>858</v>
      </c>
      <c r="B34" s="189"/>
      <c r="C34" s="189"/>
      <c r="D34" s="189"/>
      <c r="E34" s="189"/>
      <c r="F34" s="189"/>
      <c r="G34" s="189"/>
      <c r="H34" s="189"/>
      <c r="I34" s="189"/>
      <c r="J34" s="189"/>
    </row>
    <row r="35" spans="1:18" customFormat="1" ht="10.5" customHeight="1" x14ac:dyDescent="0.25">
      <c r="A35" s="121"/>
      <c r="B35" s="122"/>
      <c r="C35" s="123"/>
      <c r="D35" s="124"/>
      <c r="E35" s="121"/>
      <c r="F35" s="125"/>
      <c r="G35" s="121"/>
      <c r="H35" s="123"/>
      <c r="I35" s="126"/>
    </row>
    <row r="36" spans="1:18" s="129" customFormat="1" ht="22.5" customHeight="1" x14ac:dyDescent="0.2">
      <c r="A36" s="190" t="s">
        <v>833</v>
      </c>
      <c r="B36" s="190" t="s">
        <v>846</v>
      </c>
      <c r="C36" s="193" t="s">
        <v>847</v>
      </c>
      <c r="D36" s="194"/>
      <c r="E36" s="190" t="s">
        <v>848</v>
      </c>
      <c r="F36" s="127" t="s">
        <v>849</v>
      </c>
      <c r="G36" s="127" t="s">
        <v>850</v>
      </c>
      <c r="H36" s="127" t="s">
        <v>851</v>
      </c>
      <c r="I36" s="128" t="s">
        <v>852</v>
      </c>
      <c r="J36" s="190" t="s">
        <v>853</v>
      </c>
    </row>
    <row r="37" spans="1:18" s="129" customFormat="1" ht="22.5" customHeight="1" x14ac:dyDescent="0.2">
      <c r="A37" s="191"/>
      <c r="B37" s="191"/>
      <c r="C37" s="200"/>
      <c r="D37" s="196"/>
      <c r="E37" s="191"/>
      <c r="F37" s="130" t="s">
        <v>854</v>
      </c>
      <c r="G37" s="130" t="s">
        <v>855</v>
      </c>
      <c r="H37" s="130" t="s">
        <v>856</v>
      </c>
      <c r="I37" s="131" t="s">
        <v>857</v>
      </c>
      <c r="J37" s="191"/>
    </row>
    <row r="38" spans="1:18" ht="21" customHeight="1" x14ac:dyDescent="0.25">
      <c r="A38" s="41">
        <v>1</v>
      </c>
      <c r="B38" s="42" t="s">
        <v>763</v>
      </c>
      <c r="C38" s="51" t="s">
        <v>764</v>
      </c>
      <c r="D38" s="52" t="s">
        <v>130</v>
      </c>
      <c r="E38" s="44" t="s">
        <v>765</v>
      </c>
      <c r="F38" s="64">
        <v>3.78</v>
      </c>
      <c r="G38" s="21" t="s">
        <v>836</v>
      </c>
      <c r="H38" s="21" t="s">
        <v>836</v>
      </c>
      <c r="I38" s="86">
        <v>960000</v>
      </c>
      <c r="J38" s="151"/>
      <c r="L38" s="41" t="s">
        <v>776</v>
      </c>
      <c r="M38" s="44">
        <v>13</v>
      </c>
      <c r="N38" s="44">
        <v>13</v>
      </c>
      <c r="O38" s="44">
        <v>13</v>
      </c>
      <c r="P38" s="43">
        <v>8.4</v>
      </c>
      <c r="Q38" s="102"/>
    </row>
    <row r="39" spans="1:18" ht="21" customHeight="1" x14ac:dyDescent="0.25">
      <c r="A39" s="41">
        <v>2</v>
      </c>
      <c r="B39" s="42" t="s">
        <v>766</v>
      </c>
      <c r="C39" s="51" t="s">
        <v>767</v>
      </c>
      <c r="D39" s="52" t="s">
        <v>269</v>
      </c>
      <c r="E39" s="44" t="s">
        <v>768</v>
      </c>
      <c r="F39" s="64">
        <v>3.56</v>
      </c>
      <c r="G39" s="21" t="s">
        <v>837</v>
      </c>
      <c r="H39" s="21" t="s">
        <v>838</v>
      </c>
      <c r="I39" s="86">
        <v>880000</v>
      </c>
      <c r="J39" s="152"/>
      <c r="L39" s="41" t="s">
        <v>776</v>
      </c>
      <c r="M39" s="44">
        <v>19</v>
      </c>
      <c r="N39" s="44">
        <v>19</v>
      </c>
      <c r="O39" s="44">
        <v>19</v>
      </c>
      <c r="P39" s="43">
        <v>8.5399999999999991</v>
      </c>
    </row>
    <row r="40" spans="1:18" ht="21" customHeight="1" x14ac:dyDescent="0.25">
      <c r="A40" s="41">
        <v>3</v>
      </c>
      <c r="B40" s="42" t="s">
        <v>769</v>
      </c>
      <c r="C40" s="51" t="s">
        <v>10</v>
      </c>
      <c r="D40" s="52" t="s">
        <v>269</v>
      </c>
      <c r="E40" s="44" t="s">
        <v>770</v>
      </c>
      <c r="F40" s="64">
        <v>3.56</v>
      </c>
      <c r="G40" s="21" t="s">
        <v>837</v>
      </c>
      <c r="H40" s="21" t="s">
        <v>838</v>
      </c>
      <c r="I40" s="86">
        <v>880000</v>
      </c>
      <c r="J40" s="152"/>
      <c r="L40" s="41" t="s">
        <v>776</v>
      </c>
      <c r="M40" s="44">
        <v>19</v>
      </c>
      <c r="N40" s="44">
        <v>19</v>
      </c>
      <c r="O40" s="44">
        <v>19</v>
      </c>
      <c r="P40" s="43">
        <v>8.73</v>
      </c>
    </row>
    <row r="41" spans="1:18" ht="21" customHeight="1" x14ac:dyDescent="0.25">
      <c r="A41" s="41">
        <v>4</v>
      </c>
      <c r="B41" s="42" t="s">
        <v>771</v>
      </c>
      <c r="C41" s="51" t="s">
        <v>772</v>
      </c>
      <c r="D41" s="52" t="s">
        <v>27</v>
      </c>
      <c r="E41" s="44" t="s">
        <v>773</v>
      </c>
      <c r="F41" s="64">
        <v>3.44</v>
      </c>
      <c r="G41" s="21" t="s">
        <v>837</v>
      </c>
      <c r="H41" s="21" t="s">
        <v>838</v>
      </c>
      <c r="I41" s="86">
        <v>880000</v>
      </c>
      <c r="J41" s="152"/>
      <c r="L41" s="41" t="s">
        <v>776</v>
      </c>
      <c r="M41" s="44">
        <v>24</v>
      </c>
      <c r="N41" s="44">
        <v>24</v>
      </c>
      <c r="O41" s="44">
        <v>24</v>
      </c>
      <c r="P41" s="43">
        <v>7.98</v>
      </c>
    </row>
    <row r="42" spans="1:18" ht="21" customHeight="1" x14ac:dyDescent="0.25">
      <c r="A42" s="41">
        <v>5</v>
      </c>
      <c r="B42" s="42" t="s">
        <v>774</v>
      </c>
      <c r="C42" s="51" t="s">
        <v>193</v>
      </c>
      <c r="D42" s="52" t="s">
        <v>345</v>
      </c>
      <c r="E42" s="44" t="s">
        <v>775</v>
      </c>
      <c r="F42" s="64">
        <v>3.39</v>
      </c>
      <c r="G42" s="21" t="s">
        <v>837</v>
      </c>
      <c r="H42" s="21" t="s">
        <v>838</v>
      </c>
      <c r="I42" s="86">
        <v>880000</v>
      </c>
      <c r="J42" s="153"/>
      <c r="L42" s="41" t="s">
        <v>776</v>
      </c>
      <c r="M42" s="44">
        <v>20</v>
      </c>
      <c r="N42" s="44">
        <v>20</v>
      </c>
      <c r="O42" s="44">
        <v>20</v>
      </c>
      <c r="P42" s="43">
        <v>8.34</v>
      </c>
    </row>
    <row r="43" spans="1:18" ht="26.25" customHeight="1" x14ac:dyDescent="0.25">
      <c r="A43" s="197" t="s">
        <v>859</v>
      </c>
      <c r="B43" s="201"/>
      <c r="C43" s="201"/>
      <c r="D43" s="199"/>
      <c r="E43" s="132"/>
      <c r="F43" s="133"/>
      <c r="G43" s="134"/>
      <c r="H43" s="134"/>
      <c r="I43" s="135">
        <f>SUM(I32:I42)</f>
        <v>4480000</v>
      </c>
      <c r="J43" s="136"/>
      <c r="K43" s="137"/>
      <c r="L43" s="30"/>
      <c r="M43" s="30"/>
      <c r="N43" s="30"/>
      <c r="O43" s="30"/>
      <c r="Q43" s="2"/>
    </row>
    <row r="44" spans="1:18" ht="18.75" customHeight="1" x14ac:dyDescent="0.25">
      <c r="A44" s="142"/>
      <c r="B44" s="142"/>
      <c r="C44" s="142"/>
      <c r="D44" s="142"/>
      <c r="E44" s="35"/>
      <c r="F44" s="36"/>
      <c r="G44" s="145"/>
      <c r="H44" s="145"/>
      <c r="I44" s="146"/>
      <c r="J44" s="146"/>
      <c r="K44" s="35"/>
      <c r="L44" s="35"/>
      <c r="M44" s="35"/>
      <c r="N44" s="35"/>
      <c r="O44" s="35"/>
      <c r="Q44" s="2"/>
    </row>
    <row r="45" spans="1:18" s="116" customFormat="1" x14ac:dyDescent="0.25">
      <c r="A45" s="186" t="s">
        <v>860</v>
      </c>
      <c r="B45" s="186"/>
      <c r="C45" s="186"/>
      <c r="D45" s="186" t="s">
        <v>861</v>
      </c>
      <c r="E45" s="186"/>
      <c r="F45" s="186"/>
      <c r="G45" s="186"/>
      <c r="H45" s="186" t="s">
        <v>862</v>
      </c>
      <c r="I45" s="186"/>
      <c r="J45" s="186"/>
    </row>
    <row r="46" spans="1:18" s="116" customFormat="1" ht="18.75" x14ac:dyDescent="0.3">
      <c r="A46" s="139"/>
      <c r="C46" s="139"/>
      <c r="D46" s="139" t="s">
        <v>863</v>
      </c>
      <c r="E46" s="139"/>
      <c r="F46" s="140"/>
      <c r="G46" s="139"/>
      <c r="H46" s="187" t="s">
        <v>864</v>
      </c>
      <c r="I46" s="187"/>
      <c r="J46" s="187"/>
    </row>
    <row r="47" spans="1:18" s="116" customFormat="1" ht="50.25" customHeight="1" x14ac:dyDescent="0.25">
      <c r="D47" s="116" t="s">
        <v>865</v>
      </c>
      <c r="L47" s="116">
        <v>1</v>
      </c>
      <c r="R47" s="116">
        <f>14*15</f>
        <v>210</v>
      </c>
    </row>
    <row r="48" spans="1:18" s="116" customFormat="1" x14ac:dyDescent="0.25"/>
    <row r="49" spans="1:10" s="116" customFormat="1" x14ac:dyDescent="0.25">
      <c r="A49" s="187" t="s">
        <v>866</v>
      </c>
      <c r="B49" s="187"/>
      <c r="C49" s="187"/>
      <c r="D49" s="187" t="s">
        <v>867</v>
      </c>
      <c r="E49" s="187"/>
      <c r="F49" s="187"/>
      <c r="G49" s="187"/>
      <c r="H49" s="187" t="s">
        <v>868</v>
      </c>
      <c r="I49" s="187"/>
      <c r="J49" s="187"/>
    </row>
    <row r="50" spans="1:10" s="116" customFormat="1" x14ac:dyDescent="0.25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  <row r="51" spans="1:10" s="116" customFormat="1" x14ac:dyDescent="0.25">
      <c r="A51" s="141"/>
      <c r="B51" s="141"/>
      <c r="C51" s="141"/>
      <c r="D51" s="141"/>
      <c r="E51" s="141"/>
      <c r="F51" s="141"/>
      <c r="G51" s="141"/>
      <c r="H51" s="141"/>
      <c r="I51" s="141"/>
      <c r="J51" s="141"/>
    </row>
    <row r="52" spans="1:10" s="116" customFormat="1" x14ac:dyDescent="0.25">
      <c r="A52" s="141"/>
      <c r="B52" s="141"/>
      <c r="C52" s="141"/>
      <c r="D52" s="141"/>
      <c r="E52" s="141"/>
      <c r="F52" s="141"/>
      <c r="G52" s="141"/>
      <c r="H52" s="141"/>
      <c r="I52" s="141"/>
      <c r="J52" s="141"/>
    </row>
    <row r="53" spans="1:10" s="116" customFormat="1" x14ac:dyDescent="0.25">
      <c r="A53" s="141"/>
      <c r="B53" s="141"/>
      <c r="C53" s="141"/>
      <c r="D53" s="141"/>
      <c r="E53" s="141"/>
      <c r="F53" s="141"/>
      <c r="G53" s="141"/>
      <c r="H53" s="141"/>
      <c r="I53" s="141"/>
      <c r="J53" s="141"/>
    </row>
    <row r="54" spans="1:10" s="116" customFormat="1" x14ac:dyDescent="0.25">
      <c r="A54" s="141"/>
      <c r="B54" s="141"/>
      <c r="C54" s="141"/>
      <c r="D54" s="141"/>
      <c r="E54" s="141"/>
      <c r="F54" s="141"/>
      <c r="G54" s="141"/>
      <c r="H54" s="141"/>
      <c r="I54" s="141"/>
      <c r="J54" s="141"/>
    </row>
    <row r="55" spans="1:10" s="116" customFormat="1" x14ac:dyDescent="0.25">
      <c r="A55" s="141"/>
      <c r="B55" s="141"/>
      <c r="C55" s="141"/>
      <c r="D55" s="141"/>
      <c r="E55" s="141"/>
      <c r="F55" s="141"/>
      <c r="G55" s="141"/>
      <c r="H55" s="141"/>
      <c r="I55" s="141"/>
      <c r="J55" s="141"/>
    </row>
    <row r="56" spans="1:10" s="116" customFormat="1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141"/>
    </row>
    <row r="57" spans="1:10" s="116" customFormat="1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</row>
    <row r="58" spans="1:10" s="116" customFormat="1" x14ac:dyDescent="0.25">
      <c r="A58" s="141"/>
      <c r="B58" s="141"/>
      <c r="C58" s="141"/>
      <c r="D58" s="141"/>
      <c r="E58" s="141"/>
      <c r="F58" s="141"/>
      <c r="G58" s="141"/>
      <c r="H58" s="141"/>
      <c r="I58" s="141"/>
      <c r="J58" s="141"/>
    </row>
    <row r="59" spans="1:10" customFormat="1" ht="17.25" customHeight="1" x14ac:dyDescent="0.3">
      <c r="A59" s="188" t="s">
        <v>843</v>
      </c>
      <c r="B59" s="188"/>
      <c r="C59" s="188"/>
      <c r="D59" s="188"/>
      <c r="E59" s="143"/>
      <c r="F59" s="118"/>
      <c r="I59" s="119"/>
    </row>
    <row r="60" spans="1:10" customFormat="1" ht="17.25" customHeight="1" x14ac:dyDescent="0.3">
      <c r="A60" s="187" t="s">
        <v>844</v>
      </c>
      <c r="B60" s="187"/>
      <c r="C60" s="187"/>
      <c r="D60" s="187"/>
      <c r="E60" s="141"/>
      <c r="F60" s="118"/>
      <c r="I60" s="119"/>
    </row>
    <row r="61" spans="1:10" customFormat="1" ht="6" customHeight="1" x14ac:dyDescent="0.3">
      <c r="A61" s="141"/>
      <c r="B61" s="141"/>
      <c r="C61" s="141"/>
      <c r="D61" s="141"/>
      <c r="E61" s="141"/>
      <c r="F61" s="118"/>
      <c r="I61" s="119"/>
    </row>
    <row r="62" spans="1:10" customFormat="1" ht="20.25" customHeight="1" x14ac:dyDescent="0.25">
      <c r="A62" s="187" t="s">
        <v>845</v>
      </c>
      <c r="B62" s="187"/>
      <c r="C62" s="187"/>
      <c r="D62" s="187"/>
      <c r="E62" s="187"/>
      <c r="F62" s="187"/>
      <c r="G62" s="187"/>
      <c r="H62" s="187"/>
      <c r="I62" s="187"/>
      <c r="J62" s="187"/>
    </row>
    <row r="63" spans="1:10" customFormat="1" ht="20.25" customHeight="1" x14ac:dyDescent="0.25">
      <c r="A63" s="187" t="s">
        <v>902</v>
      </c>
      <c r="B63" s="187"/>
      <c r="C63" s="187"/>
      <c r="D63" s="187"/>
      <c r="E63" s="187"/>
      <c r="F63" s="187"/>
      <c r="G63" s="187"/>
      <c r="H63" s="187"/>
      <c r="I63" s="187"/>
      <c r="J63" s="187"/>
    </row>
    <row r="64" spans="1:10" s="144" customFormat="1" ht="20.25" customHeight="1" x14ac:dyDescent="0.25">
      <c r="A64" s="189" t="s">
        <v>858</v>
      </c>
      <c r="B64" s="189"/>
      <c r="C64" s="189"/>
      <c r="D64" s="189"/>
      <c r="E64" s="189"/>
      <c r="F64" s="189"/>
      <c r="G64" s="189"/>
      <c r="H64" s="189"/>
      <c r="I64" s="189"/>
      <c r="J64" s="189"/>
    </row>
    <row r="65" spans="1:18" customFormat="1" ht="10.5" customHeight="1" x14ac:dyDescent="0.25">
      <c r="A65" s="121"/>
      <c r="B65" s="122"/>
      <c r="C65" s="123"/>
      <c r="D65" s="124"/>
      <c r="E65" s="121"/>
      <c r="F65" s="125"/>
      <c r="G65" s="121"/>
      <c r="H65" s="123"/>
      <c r="I65" s="126"/>
    </row>
    <row r="66" spans="1:18" s="129" customFormat="1" ht="22.5" customHeight="1" x14ac:dyDescent="0.2">
      <c r="A66" s="190" t="s">
        <v>833</v>
      </c>
      <c r="B66" s="190" t="s">
        <v>846</v>
      </c>
      <c r="C66" s="193" t="s">
        <v>847</v>
      </c>
      <c r="D66" s="194"/>
      <c r="E66" s="190" t="s">
        <v>848</v>
      </c>
      <c r="F66" s="127" t="s">
        <v>849</v>
      </c>
      <c r="G66" s="127" t="s">
        <v>850</v>
      </c>
      <c r="H66" s="127" t="s">
        <v>851</v>
      </c>
      <c r="I66" s="128" t="s">
        <v>852</v>
      </c>
      <c r="J66" s="190" t="s">
        <v>853</v>
      </c>
    </row>
    <row r="67" spans="1:18" s="129" customFormat="1" ht="22.5" customHeight="1" x14ac:dyDescent="0.2">
      <c r="A67" s="191"/>
      <c r="B67" s="191"/>
      <c r="C67" s="200"/>
      <c r="D67" s="196"/>
      <c r="E67" s="191"/>
      <c r="F67" s="130" t="s">
        <v>854</v>
      </c>
      <c r="G67" s="130" t="s">
        <v>855</v>
      </c>
      <c r="H67" s="130" t="s">
        <v>856</v>
      </c>
      <c r="I67" s="131" t="s">
        <v>857</v>
      </c>
      <c r="J67" s="191"/>
    </row>
    <row r="68" spans="1:18" ht="23.25" customHeight="1" x14ac:dyDescent="0.25">
      <c r="A68" s="41">
        <v>1</v>
      </c>
      <c r="B68" s="42" t="s">
        <v>834</v>
      </c>
      <c r="C68" s="51" t="s">
        <v>113</v>
      </c>
      <c r="D68" s="52" t="s">
        <v>217</v>
      </c>
      <c r="E68" s="44" t="s">
        <v>835</v>
      </c>
      <c r="F68" s="64">
        <v>3.84</v>
      </c>
      <c r="G68" s="23" t="s">
        <v>836</v>
      </c>
      <c r="H68" s="23" t="s">
        <v>836</v>
      </c>
      <c r="I68" s="86">
        <v>960000</v>
      </c>
      <c r="J68" s="151"/>
      <c r="L68" s="41" t="s">
        <v>781</v>
      </c>
      <c r="M68" s="44">
        <v>18</v>
      </c>
      <c r="N68" s="44">
        <v>18</v>
      </c>
      <c r="O68" s="44">
        <v>18</v>
      </c>
      <c r="P68" s="43">
        <v>8.43</v>
      </c>
    </row>
    <row r="69" spans="1:18" ht="23.25" customHeight="1" x14ac:dyDescent="0.25">
      <c r="A69" s="41">
        <v>2</v>
      </c>
      <c r="B69" s="42" t="s">
        <v>777</v>
      </c>
      <c r="C69" s="51" t="s">
        <v>778</v>
      </c>
      <c r="D69" s="52" t="s">
        <v>307</v>
      </c>
      <c r="E69" s="44" t="s">
        <v>779</v>
      </c>
      <c r="F69" s="150">
        <v>3.5</v>
      </c>
      <c r="G69" s="21" t="s">
        <v>837</v>
      </c>
      <c r="H69" s="21" t="s">
        <v>838</v>
      </c>
      <c r="I69" s="86">
        <v>880000</v>
      </c>
      <c r="J69" s="152"/>
      <c r="L69" s="41" t="s">
        <v>781</v>
      </c>
      <c r="M69" s="44">
        <v>16</v>
      </c>
      <c r="N69" s="44">
        <v>16</v>
      </c>
      <c r="O69" s="44">
        <v>16</v>
      </c>
      <c r="P69" s="43">
        <v>8.2799999999999994</v>
      </c>
    </row>
    <row r="70" spans="1:18" ht="26.25" customHeight="1" x14ac:dyDescent="0.25">
      <c r="A70" s="197" t="s">
        <v>859</v>
      </c>
      <c r="B70" s="201"/>
      <c r="C70" s="201"/>
      <c r="D70" s="199"/>
      <c r="E70" s="132"/>
      <c r="F70" s="133"/>
      <c r="G70" s="134"/>
      <c r="H70" s="134"/>
      <c r="I70" s="135">
        <f>SUM(I59:I69)</f>
        <v>1840000</v>
      </c>
      <c r="J70" s="136"/>
      <c r="K70" s="137"/>
      <c r="L70" s="30"/>
      <c r="M70" s="30"/>
      <c r="N70" s="30"/>
      <c r="O70" s="30"/>
      <c r="Q70" s="2"/>
    </row>
    <row r="71" spans="1:18" ht="18.75" customHeight="1" x14ac:dyDescent="0.25">
      <c r="A71" s="142"/>
      <c r="B71" s="142"/>
      <c r="C71" s="142"/>
      <c r="D71" s="142"/>
      <c r="E71" s="35"/>
      <c r="F71" s="36"/>
      <c r="G71" s="145"/>
      <c r="H71" s="145"/>
      <c r="I71" s="146"/>
      <c r="J71" s="146"/>
      <c r="K71" s="35"/>
      <c r="L71" s="35"/>
      <c r="M71" s="35"/>
      <c r="N71" s="35"/>
      <c r="O71" s="35"/>
      <c r="Q71" s="2"/>
    </row>
    <row r="72" spans="1:18" s="116" customFormat="1" x14ac:dyDescent="0.25">
      <c r="A72" s="186" t="s">
        <v>860</v>
      </c>
      <c r="B72" s="186"/>
      <c r="C72" s="186"/>
      <c r="D72" s="186" t="s">
        <v>861</v>
      </c>
      <c r="E72" s="186"/>
      <c r="F72" s="186"/>
      <c r="G72" s="186"/>
      <c r="H72" s="186" t="s">
        <v>862</v>
      </c>
      <c r="I72" s="186"/>
      <c r="J72" s="186"/>
    </row>
    <row r="73" spans="1:18" s="116" customFormat="1" ht="18.75" x14ac:dyDescent="0.3">
      <c r="A73" s="139"/>
      <c r="C73" s="139"/>
      <c r="D73" s="139" t="s">
        <v>863</v>
      </c>
      <c r="E73" s="139"/>
      <c r="F73" s="140"/>
      <c r="G73" s="139"/>
      <c r="H73" s="187" t="s">
        <v>864</v>
      </c>
      <c r="I73" s="187"/>
      <c r="J73" s="187"/>
    </row>
    <row r="74" spans="1:18" s="116" customFormat="1" ht="50.25" customHeight="1" x14ac:dyDescent="0.25">
      <c r="D74" s="116" t="s">
        <v>865</v>
      </c>
      <c r="L74" s="116">
        <v>1</v>
      </c>
      <c r="R74" s="116">
        <f>14*15</f>
        <v>210</v>
      </c>
    </row>
    <row r="75" spans="1:18" s="116" customFormat="1" x14ac:dyDescent="0.25"/>
    <row r="76" spans="1:18" s="116" customFormat="1" x14ac:dyDescent="0.25">
      <c r="A76" s="187" t="s">
        <v>866</v>
      </c>
      <c r="B76" s="187"/>
      <c r="C76" s="187"/>
      <c r="D76" s="187" t="s">
        <v>867</v>
      </c>
      <c r="E76" s="187"/>
      <c r="F76" s="187"/>
      <c r="G76" s="187"/>
      <c r="H76" s="187" t="s">
        <v>868</v>
      </c>
      <c r="I76" s="187"/>
      <c r="J76" s="187"/>
    </row>
    <row r="77" spans="1:18" s="116" customFormat="1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</row>
    <row r="78" spans="1:18" s="116" customFormat="1" x14ac:dyDescent="0.25">
      <c r="A78" s="141"/>
      <c r="B78" s="141"/>
      <c r="C78" s="141"/>
      <c r="D78" s="141"/>
      <c r="E78" s="141"/>
      <c r="F78" s="141"/>
      <c r="G78" s="141"/>
      <c r="H78" s="141"/>
      <c r="I78" s="141"/>
      <c r="J78" s="141"/>
    </row>
    <row r="79" spans="1:18" s="116" customFormat="1" x14ac:dyDescent="0.25">
      <c r="A79" s="141"/>
      <c r="B79" s="141"/>
      <c r="C79" s="141"/>
      <c r="D79" s="141"/>
      <c r="E79" s="141"/>
      <c r="F79" s="141"/>
      <c r="G79" s="141"/>
      <c r="H79" s="141"/>
      <c r="I79" s="141"/>
      <c r="J79" s="141"/>
    </row>
    <row r="80" spans="1:18" s="116" customFormat="1" x14ac:dyDescent="0.25">
      <c r="A80" s="141"/>
      <c r="B80" s="141"/>
      <c r="C80" s="141"/>
      <c r="D80" s="141"/>
      <c r="E80" s="141"/>
      <c r="F80" s="141"/>
      <c r="G80" s="141"/>
      <c r="H80" s="141"/>
      <c r="I80" s="141"/>
      <c r="J80" s="141"/>
    </row>
    <row r="81" spans="1:10" s="116" customFormat="1" x14ac:dyDescent="0.25">
      <c r="A81" s="141"/>
      <c r="B81" s="141"/>
      <c r="C81" s="141"/>
      <c r="D81" s="141"/>
      <c r="E81" s="141"/>
      <c r="F81" s="141"/>
      <c r="G81" s="141"/>
      <c r="H81" s="141"/>
      <c r="I81" s="141"/>
      <c r="J81" s="141"/>
    </row>
    <row r="82" spans="1:10" s="116" customFormat="1" x14ac:dyDescent="0.25">
      <c r="A82" s="141"/>
      <c r="B82" s="141"/>
      <c r="C82" s="141"/>
      <c r="D82" s="141"/>
      <c r="E82" s="141"/>
      <c r="F82" s="141"/>
      <c r="G82" s="141"/>
      <c r="H82" s="141"/>
      <c r="I82" s="141"/>
      <c r="J82" s="141"/>
    </row>
    <row r="83" spans="1:10" s="116" customFormat="1" x14ac:dyDescent="0.25">
      <c r="A83" s="141"/>
      <c r="B83" s="141"/>
      <c r="C83" s="141"/>
      <c r="D83" s="141"/>
      <c r="E83" s="141"/>
      <c r="F83" s="141"/>
      <c r="G83" s="141"/>
      <c r="H83" s="141"/>
      <c r="I83" s="141"/>
      <c r="J83" s="141"/>
    </row>
    <row r="84" spans="1:10" s="116" customFormat="1" x14ac:dyDescent="0.25">
      <c r="A84" s="141"/>
      <c r="B84" s="141"/>
      <c r="C84" s="141"/>
      <c r="D84" s="141"/>
      <c r="E84" s="141"/>
      <c r="F84" s="141"/>
      <c r="G84" s="141"/>
      <c r="H84" s="141"/>
      <c r="I84" s="141"/>
      <c r="J84" s="141"/>
    </row>
    <row r="85" spans="1:10" s="116" customFormat="1" x14ac:dyDescent="0.25">
      <c r="A85" s="141"/>
      <c r="B85" s="141"/>
      <c r="C85" s="141"/>
      <c r="D85" s="141"/>
      <c r="E85" s="141"/>
      <c r="F85" s="141"/>
      <c r="G85" s="141"/>
      <c r="H85" s="141"/>
      <c r="I85" s="141"/>
      <c r="J85" s="141"/>
    </row>
    <row r="86" spans="1:10" s="116" customFormat="1" x14ac:dyDescent="0.25">
      <c r="A86" s="141"/>
      <c r="B86" s="141"/>
      <c r="C86" s="141"/>
      <c r="D86" s="141"/>
      <c r="E86" s="141"/>
      <c r="F86" s="141"/>
      <c r="G86" s="141"/>
      <c r="H86" s="141"/>
      <c r="I86" s="141"/>
      <c r="J86" s="141"/>
    </row>
    <row r="87" spans="1:10" s="116" customFormat="1" x14ac:dyDescent="0.25">
      <c r="A87" s="141"/>
      <c r="B87" s="141"/>
      <c r="C87" s="141"/>
      <c r="D87" s="141"/>
      <c r="E87" s="141"/>
      <c r="F87" s="141"/>
      <c r="G87" s="141"/>
      <c r="H87" s="141"/>
      <c r="I87" s="141"/>
      <c r="J87" s="141"/>
    </row>
    <row r="88" spans="1:10" s="116" customFormat="1" x14ac:dyDescent="0.25">
      <c r="A88" s="141"/>
      <c r="B88" s="141"/>
      <c r="C88" s="141"/>
      <c r="D88" s="141"/>
      <c r="E88" s="141"/>
      <c r="F88" s="141"/>
      <c r="G88" s="141"/>
      <c r="H88" s="141"/>
      <c r="I88" s="141"/>
      <c r="J88" s="141"/>
    </row>
    <row r="89" spans="1:10" s="116" customFormat="1" x14ac:dyDescent="0.25">
      <c r="A89" s="141"/>
      <c r="B89" s="141"/>
      <c r="C89" s="141"/>
      <c r="D89" s="141"/>
      <c r="E89" s="141"/>
      <c r="F89" s="141"/>
      <c r="G89" s="141"/>
      <c r="H89" s="141"/>
      <c r="I89" s="141"/>
      <c r="J89" s="141"/>
    </row>
    <row r="90" spans="1:10" customFormat="1" ht="17.25" customHeight="1" x14ac:dyDescent="0.3">
      <c r="A90" s="188" t="s">
        <v>843</v>
      </c>
      <c r="B90" s="188"/>
      <c r="C90" s="188"/>
      <c r="D90" s="188"/>
      <c r="E90" s="143"/>
      <c r="F90" s="118"/>
      <c r="I90" s="119"/>
    </row>
    <row r="91" spans="1:10" customFormat="1" ht="17.25" customHeight="1" x14ac:dyDescent="0.3">
      <c r="A91" s="187" t="s">
        <v>844</v>
      </c>
      <c r="B91" s="187"/>
      <c r="C91" s="187"/>
      <c r="D91" s="187"/>
      <c r="E91" s="141"/>
      <c r="F91" s="118"/>
      <c r="I91" s="119"/>
    </row>
    <row r="92" spans="1:10" customFormat="1" ht="6" customHeight="1" x14ac:dyDescent="0.3">
      <c r="A92" s="141"/>
      <c r="B92" s="141"/>
      <c r="C92" s="141"/>
      <c r="D92" s="141"/>
      <c r="E92" s="141"/>
      <c r="F92" s="118"/>
      <c r="I92" s="119"/>
    </row>
    <row r="93" spans="1:10" customFormat="1" ht="20.25" customHeight="1" x14ac:dyDescent="0.25">
      <c r="A93" s="187" t="s">
        <v>845</v>
      </c>
      <c r="B93" s="187"/>
      <c r="C93" s="187"/>
      <c r="D93" s="187"/>
      <c r="E93" s="187"/>
      <c r="F93" s="187"/>
      <c r="G93" s="187"/>
      <c r="H93" s="187"/>
      <c r="I93" s="187"/>
      <c r="J93" s="187"/>
    </row>
    <row r="94" spans="1:10" customFormat="1" ht="20.25" customHeight="1" x14ac:dyDescent="0.25">
      <c r="A94" s="187" t="s">
        <v>903</v>
      </c>
      <c r="B94" s="187"/>
      <c r="C94" s="187"/>
      <c r="D94" s="187"/>
      <c r="E94" s="187"/>
      <c r="F94" s="187"/>
      <c r="G94" s="187"/>
      <c r="H94" s="187"/>
      <c r="I94" s="187"/>
      <c r="J94" s="187"/>
    </row>
    <row r="95" spans="1:10" s="144" customFormat="1" ht="20.25" customHeight="1" x14ac:dyDescent="0.25">
      <c r="A95" s="189" t="s">
        <v>858</v>
      </c>
      <c r="B95" s="189"/>
      <c r="C95" s="189"/>
      <c r="D95" s="189"/>
      <c r="E95" s="189"/>
      <c r="F95" s="189"/>
      <c r="G95" s="189"/>
      <c r="H95" s="189"/>
      <c r="I95" s="189"/>
      <c r="J95" s="189"/>
    </row>
    <row r="96" spans="1:10" customFormat="1" ht="10.5" customHeight="1" x14ac:dyDescent="0.25">
      <c r="A96" s="121"/>
      <c r="B96" s="122"/>
      <c r="C96" s="123"/>
      <c r="D96" s="124"/>
      <c r="E96" s="121"/>
      <c r="F96" s="125"/>
      <c r="G96" s="121"/>
      <c r="H96" s="123"/>
      <c r="I96" s="126"/>
    </row>
    <row r="97" spans="1:18" s="129" customFormat="1" ht="22.5" customHeight="1" x14ac:dyDescent="0.2">
      <c r="A97" s="190" t="s">
        <v>833</v>
      </c>
      <c r="B97" s="190" t="s">
        <v>846</v>
      </c>
      <c r="C97" s="193" t="s">
        <v>847</v>
      </c>
      <c r="D97" s="194"/>
      <c r="E97" s="190" t="s">
        <v>848</v>
      </c>
      <c r="F97" s="127" t="s">
        <v>849</v>
      </c>
      <c r="G97" s="127" t="s">
        <v>850</v>
      </c>
      <c r="H97" s="127" t="s">
        <v>851</v>
      </c>
      <c r="I97" s="128" t="s">
        <v>852</v>
      </c>
      <c r="J97" s="190" t="s">
        <v>853</v>
      </c>
    </row>
    <row r="98" spans="1:18" s="129" customFormat="1" ht="22.5" customHeight="1" x14ac:dyDescent="0.2">
      <c r="A98" s="191"/>
      <c r="B98" s="191"/>
      <c r="C98" s="200"/>
      <c r="D98" s="196"/>
      <c r="E98" s="191"/>
      <c r="F98" s="130" t="s">
        <v>854</v>
      </c>
      <c r="G98" s="130" t="s">
        <v>855</v>
      </c>
      <c r="H98" s="130" t="s">
        <v>856</v>
      </c>
      <c r="I98" s="131" t="s">
        <v>857</v>
      </c>
      <c r="J98" s="191"/>
    </row>
    <row r="99" spans="1:18" ht="20.25" customHeight="1" x14ac:dyDescent="0.25">
      <c r="A99" s="41">
        <v>1</v>
      </c>
      <c r="B99" s="42" t="s">
        <v>782</v>
      </c>
      <c r="C99" s="51" t="s">
        <v>10</v>
      </c>
      <c r="D99" s="52" t="s">
        <v>780</v>
      </c>
      <c r="E99" s="44" t="s">
        <v>783</v>
      </c>
      <c r="F99" s="64">
        <v>3.53</v>
      </c>
      <c r="G99" s="21" t="s">
        <v>837</v>
      </c>
      <c r="H99" s="21" t="s">
        <v>838</v>
      </c>
      <c r="I99" s="86">
        <v>880000</v>
      </c>
      <c r="J99" s="151"/>
      <c r="L99" s="41" t="s">
        <v>786</v>
      </c>
      <c r="M99" s="44">
        <v>18</v>
      </c>
      <c r="N99" s="44">
        <v>18</v>
      </c>
      <c r="O99" s="44">
        <v>18</v>
      </c>
      <c r="P99" s="43">
        <v>8.31</v>
      </c>
    </row>
    <row r="100" spans="1:18" ht="20.25" customHeight="1" x14ac:dyDescent="0.25">
      <c r="A100" s="41">
        <v>2</v>
      </c>
      <c r="B100" s="42" t="s">
        <v>784</v>
      </c>
      <c r="C100" s="51" t="s">
        <v>354</v>
      </c>
      <c r="D100" s="52" t="s">
        <v>349</v>
      </c>
      <c r="E100" s="44" t="s">
        <v>785</v>
      </c>
      <c r="F100" s="64">
        <v>3.53</v>
      </c>
      <c r="G100" s="21" t="s">
        <v>837</v>
      </c>
      <c r="H100" s="21" t="s">
        <v>838</v>
      </c>
      <c r="I100" s="86">
        <v>880000</v>
      </c>
      <c r="J100" s="152"/>
      <c r="L100" s="41" t="s">
        <v>786</v>
      </c>
      <c r="M100" s="44">
        <v>18</v>
      </c>
      <c r="N100" s="44">
        <v>18</v>
      </c>
      <c r="O100" s="44">
        <v>18</v>
      </c>
      <c r="P100" s="43">
        <v>8.3000000000000007</v>
      </c>
    </row>
    <row r="101" spans="1:18" ht="26.25" customHeight="1" x14ac:dyDescent="0.25">
      <c r="A101" s="197" t="s">
        <v>859</v>
      </c>
      <c r="B101" s="201"/>
      <c r="C101" s="201"/>
      <c r="D101" s="199"/>
      <c r="E101" s="132"/>
      <c r="F101" s="133"/>
      <c r="G101" s="134"/>
      <c r="H101" s="134"/>
      <c r="I101" s="135">
        <f>SUM(I90:I100)</f>
        <v>1760000</v>
      </c>
      <c r="J101" s="136"/>
      <c r="K101" s="137"/>
      <c r="L101" s="30"/>
      <c r="M101" s="30"/>
      <c r="N101" s="30"/>
      <c r="O101" s="30"/>
      <c r="Q101" s="2"/>
    </row>
    <row r="102" spans="1:18" ht="18.75" customHeight="1" x14ac:dyDescent="0.25">
      <c r="A102" s="142"/>
      <c r="B102" s="142"/>
      <c r="C102" s="142"/>
      <c r="D102" s="142"/>
      <c r="E102" s="35"/>
      <c r="F102" s="36"/>
      <c r="G102" s="145"/>
      <c r="H102" s="145"/>
      <c r="I102" s="146"/>
      <c r="J102" s="146"/>
      <c r="K102" s="35"/>
      <c r="L102" s="35"/>
      <c r="M102" s="35"/>
      <c r="N102" s="35"/>
      <c r="O102" s="35"/>
      <c r="Q102" s="2"/>
    </row>
    <row r="103" spans="1:18" s="116" customFormat="1" x14ac:dyDescent="0.25">
      <c r="A103" s="186" t="s">
        <v>860</v>
      </c>
      <c r="B103" s="186"/>
      <c r="C103" s="186"/>
      <c r="D103" s="186" t="s">
        <v>861</v>
      </c>
      <c r="E103" s="186"/>
      <c r="F103" s="186"/>
      <c r="G103" s="186"/>
      <c r="H103" s="186" t="s">
        <v>862</v>
      </c>
      <c r="I103" s="186"/>
      <c r="J103" s="186"/>
    </row>
    <row r="104" spans="1:18" s="116" customFormat="1" ht="18.75" x14ac:dyDescent="0.3">
      <c r="A104" s="139"/>
      <c r="C104" s="139"/>
      <c r="D104" s="139" t="s">
        <v>863</v>
      </c>
      <c r="E104" s="139"/>
      <c r="F104" s="140"/>
      <c r="G104" s="139"/>
      <c r="H104" s="187" t="s">
        <v>864</v>
      </c>
      <c r="I104" s="187"/>
      <c r="J104" s="187"/>
    </row>
    <row r="105" spans="1:18" s="116" customFormat="1" ht="50.25" customHeight="1" x14ac:dyDescent="0.25">
      <c r="D105" s="116" t="s">
        <v>865</v>
      </c>
      <c r="L105" s="116">
        <v>1</v>
      </c>
      <c r="R105" s="116">
        <f>14*15</f>
        <v>210</v>
      </c>
    </row>
    <row r="106" spans="1:18" s="116" customFormat="1" x14ac:dyDescent="0.25"/>
    <row r="107" spans="1:18" s="116" customFormat="1" x14ac:dyDescent="0.25">
      <c r="A107" s="187" t="s">
        <v>866</v>
      </c>
      <c r="B107" s="187"/>
      <c r="C107" s="187"/>
      <c r="D107" s="187" t="s">
        <v>867</v>
      </c>
      <c r="E107" s="187"/>
      <c r="F107" s="187"/>
      <c r="G107" s="187"/>
      <c r="H107" s="187" t="s">
        <v>868</v>
      </c>
      <c r="I107" s="187"/>
      <c r="J107" s="187"/>
    </row>
    <row r="108" spans="1:18" s="116" customFormat="1" x14ac:dyDescent="0.25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</row>
    <row r="109" spans="1:18" s="116" customFormat="1" x14ac:dyDescent="0.25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</row>
    <row r="110" spans="1:18" s="116" customFormat="1" x14ac:dyDescent="0.25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</row>
    <row r="111" spans="1:18" s="116" customFormat="1" x14ac:dyDescent="0.25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</row>
    <row r="112" spans="1:18" s="116" customFormat="1" x14ac:dyDescent="0.25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</row>
    <row r="113" spans="1:10" s="116" customFormat="1" x14ac:dyDescent="0.25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</row>
    <row r="114" spans="1:10" s="116" customFormat="1" x14ac:dyDescent="0.2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</row>
    <row r="115" spans="1:10" s="116" customFormat="1" x14ac:dyDescent="0.2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</row>
    <row r="116" spans="1:10" s="116" customFormat="1" x14ac:dyDescent="0.2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</row>
    <row r="117" spans="1:10" s="116" customFormat="1" x14ac:dyDescent="0.2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</row>
    <row r="118" spans="1:10" s="116" customFormat="1" x14ac:dyDescent="0.2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</row>
    <row r="119" spans="1:10" s="116" customFormat="1" x14ac:dyDescent="0.2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</row>
    <row r="120" spans="1:10" s="116" customFormat="1" x14ac:dyDescent="0.2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</row>
    <row r="121" spans="1:10" customFormat="1" ht="17.25" customHeight="1" x14ac:dyDescent="0.3">
      <c r="A121" s="188" t="s">
        <v>843</v>
      </c>
      <c r="B121" s="188"/>
      <c r="C121" s="188"/>
      <c r="D121" s="188"/>
      <c r="E121" s="143"/>
      <c r="F121" s="118"/>
      <c r="I121" s="119"/>
    </row>
    <row r="122" spans="1:10" customFormat="1" ht="17.25" customHeight="1" x14ac:dyDescent="0.3">
      <c r="A122" s="187" t="s">
        <v>844</v>
      </c>
      <c r="B122" s="187"/>
      <c r="C122" s="187"/>
      <c r="D122" s="187"/>
      <c r="E122" s="141"/>
      <c r="F122" s="118"/>
      <c r="I122" s="119"/>
    </row>
    <row r="123" spans="1:10" customFormat="1" ht="6" customHeight="1" x14ac:dyDescent="0.3">
      <c r="A123" s="141"/>
      <c r="B123" s="141"/>
      <c r="C123" s="141"/>
      <c r="D123" s="141"/>
      <c r="E123" s="141"/>
      <c r="F123" s="118"/>
      <c r="I123" s="119"/>
    </row>
    <row r="124" spans="1:10" customFormat="1" ht="20.25" customHeight="1" x14ac:dyDescent="0.25">
      <c r="A124" s="187" t="s">
        <v>845</v>
      </c>
      <c r="B124" s="187"/>
      <c r="C124" s="187"/>
      <c r="D124" s="187"/>
      <c r="E124" s="187"/>
      <c r="F124" s="187"/>
      <c r="G124" s="187"/>
      <c r="H124" s="187"/>
      <c r="I124" s="187"/>
      <c r="J124" s="187"/>
    </row>
    <row r="125" spans="1:10" customFormat="1" ht="20.25" customHeight="1" x14ac:dyDescent="0.25">
      <c r="A125" s="187" t="s">
        <v>904</v>
      </c>
      <c r="B125" s="187"/>
      <c r="C125" s="187"/>
      <c r="D125" s="187"/>
      <c r="E125" s="187"/>
      <c r="F125" s="187"/>
      <c r="G125" s="187"/>
      <c r="H125" s="187"/>
      <c r="I125" s="187"/>
      <c r="J125" s="187"/>
    </row>
    <row r="126" spans="1:10" s="144" customFormat="1" ht="20.25" customHeight="1" x14ac:dyDescent="0.25">
      <c r="A126" s="189" t="s">
        <v>858</v>
      </c>
      <c r="B126" s="189"/>
      <c r="C126" s="189"/>
      <c r="D126" s="189"/>
      <c r="E126" s="189"/>
      <c r="F126" s="189"/>
      <c r="G126" s="189"/>
      <c r="H126" s="189"/>
      <c r="I126" s="189"/>
      <c r="J126" s="189"/>
    </row>
    <row r="127" spans="1:10" customFormat="1" ht="10.5" customHeight="1" x14ac:dyDescent="0.25">
      <c r="A127" s="121"/>
      <c r="B127" s="122"/>
      <c r="C127" s="123"/>
      <c r="D127" s="124"/>
      <c r="E127" s="121"/>
      <c r="F127" s="125"/>
      <c r="G127" s="121"/>
      <c r="H127" s="123"/>
      <c r="I127" s="126"/>
    </row>
    <row r="128" spans="1:10" s="129" customFormat="1" ht="22.5" customHeight="1" x14ac:dyDescent="0.2">
      <c r="A128" s="190" t="s">
        <v>833</v>
      </c>
      <c r="B128" s="190" t="s">
        <v>846</v>
      </c>
      <c r="C128" s="193" t="s">
        <v>847</v>
      </c>
      <c r="D128" s="194"/>
      <c r="E128" s="190" t="s">
        <v>848</v>
      </c>
      <c r="F128" s="127" t="s">
        <v>849</v>
      </c>
      <c r="G128" s="127" t="s">
        <v>850</v>
      </c>
      <c r="H128" s="127" t="s">
        <v>851</v>
      </c>
      <c r="I128" s="128" t="s">
        <v>852</v>
      </c>
      <c r="J128" s="190" t="s">
        <v>853</v>
      </c>
    </row>
    <row r="129" spans="1:18" s="129" customFormat="1" ht="22.5" customHeight="1" x14ac:dyDescent="0.2">
      <c r="A129" s="191"/>
      <c r="B129" s="191"/>
      <c r="C129" s="200"/>
      <c r="D129" s="196"/>
      <c r="E129" s="191"/>
      <c r="F129" s="130" t="s">
        <v>854</v>
      </c>
      <c r="G129" s="130" t="s">
        <v>855</v>
      </c>
      <c r="H129" s="130" t="s">
        <v>856</v>
      </c>
      <c r="I129" s="131" t="s">
        <v>857</v>
      </c>
      <c r="J129" s="191"/>
    </row>
    <row r="130" spans="1:18" ht="25.5" customHeight="1" x14ac:dyDescent="0.25">
      <c r="A130" s="41">
        <v>1</v>
      </c>
      <c r="B130" s="42" t="s">
        <v>787</v>
      </c>
      <c r="C130" s="51" t="s">
        <v>139</v>
      </c>
      <c r="D130" s="52" t="s">
        <v>224</v>
      </c>
      <c r="E130" s="44" t="s">
        <v>788</v>
      </c>
      <c r="F130" s="64">
        <v>3.56</v>
      </c>
      <c r="G130" s="21" t="s">
        <v>837</v>
      </c>
      <c r="H130" s="21" t="s">
        <v>838</v>
      </c>
      <c r="I130" s="86">
        <v>880000</v>
      </c>
      <c r="J130" s="151"/>
      <c r="L130" s="41" t="s">
        <v>803</v>
      </c>
      <c r="M130" s="44">
        <v>18</v>
      </c>
      <c r="N130" s="44">
        <v>18</v>
      </c>
      <c r="O130" s="44">
        <v>18</v>
      </c>
      <c r="P130" s="43">
        <v>8.69</v>
      </c>
      <c r="Q130" s="79">
        <v>88</v>
      </c>
    </row>
    <row r="131" spans="1:18" ht="25.5" customHeight="1" x14ac:dyDescent="0.25">
      <c r="A131" s="41">
        <v>2</v>
      </c>
      <c r="B131" s="42" t="s">
        <v>789</v>
      </c>
      <c r="C131" s="51" t="s">
        <v>96</v>
      </c>
      <c r="D131" s="52" t="s">
        <v>322</v>
      </c>
      <c r="E131" s="44" t="s">
        <v>423</v>
      </c>
      <c r="F131" s="64">
        <v>3.44</v>
      </c>
      <c r="G131" s="21" t="s">
        <v>837</v>
      </c>
      <c r="H131" s="21" t="s">
        <v>838</v>
      </c>
      <c r="I131" s="86">
        <v>880000</v>
      </c>
      <c r="J131" s="152"/>
      <c r="L131" s="41" t="s">
        <v>803</v>
      </c>
      <c r="M131" s="44">
        <v>18</v>
      </c>
      <c r="N131" s="44">
        <v>18</v>
      </c>
      <c r="O131" s="44">
        <v>18</v>
      </c>
      <c r="P131" s="43">
        <v>8.4700000000000006</v>
      </c>
      <c r="Q131" s="81">
        <v>83</v>
      </c>
    </row>
    <row r="132" spans="1:18" ht="25.5" customHeight="1" x14ac:dyDescent="0.25">
      <c r="A132" s="41">
        <v>3</v>
      </c>
      <c r="B132" s="42" t="s">
        <v>790</v>
      </c>
      <c r="C132" s="51" t="s">
        <v>791</v>
      </c>
      <c r="D132" s="52" t="s">
        <v>31</v>
      </c>
      <c r="E132" s="44" t="s">
        <v>792</v>
      </c>
      <c r="F132" s="64">
        <v>3.44</v>
      </c>
      <c r="G132" s="21" t="s">
        <v>837</v>
      </c>
      <c r="H132" s="21" t="s">
        <v>838</v>
      </c>
      <c r="I132" s="86">
        <v>880000</v>
      </c>
      <c r="J132" s="152"/>
      <c r="L132" s="41" t="s">
        <v>803</v>
      </c>
      <c r="M132" s="44">
        <v>16</v>
      </c>
      <c r="N132" s="44">
        <v>16</v>
      </c>
      <c r="O132" s="44">
        <v>16</v>
      </c>
      <c r="P132" s="43">
        <v>8.5399999999999991</v>
      </c>
      <c r="Q132" s="110">
        <v>86</v>
      </c>
    </row>
    <row r="133" spans="1:18" ht="25.5" customHeight="1" x14ac:dyDescent="0.25">
      <c r="A133" s="41">
        <v>4</v>
      </c>
      <c r="B133" s="42" t="s">
        <v>793</v>
      </c>
      <c r="C133" s="51" t="s">
        <v>10</v>
      </c>
      <c r="D133" s="52" t="s">
        <v>280</v>
      </c>
      <c r="E133" s="44" t="s">
        <v>794</v>
      </c>
      <c r="F133" s="64">
        <v>3.44</v>
      </c>
      <c r="G133" s="21" t="s">
        <v>837</v>
      </c>
      <c r="H133" s="21" t="s">
        <v>838</v>
      </c>
      <c r="I133" s="86">
        <v>880000</v>
      </c>
      <c r="J133" s="151"/>
      <c r="L133" s="41" t="s">
        <v>803</v>
      </c>
      <c r="M133" s="44">
        <v>16</v>
      </c>
      <c r="N133" s="44">
        <v>16</v>
      </c>
      <c r="O133" s="44">
        <v>16</v>
      </c>
      <c r="P133" s="43">
        <v>8.09</v>
      </c>
      <c r="Q133" s="110">
        <v>86</v>
      </c>
    </row>
    <row r="134" spans="1:18" ht="25.5" customHeight="1" x14ac:dyDescent="0.25">
      <c r="A134" s="41">
        <v>5</v>
      </c>
      <c r="B134" s="42" t="s">
        <v>795</v>
      </c>
      <c r="C134" s="51" t="s">
        <v>10</v>
      </c>
      <c r="D134" s="52" t="s">
        <v>796</v>
      </c>
      <c r="E134" s="44" t="s">
        <v>797</v>
      </c>
      <c r="F134" s="64">
        <v>3.38</v>
      </c>
      <c r="G134" s="21" t="s">
        <v>837</v>
      </c>
      <c r="H134" s="21" t="s">
        <v>838</v>
      </c>
      <c r="I134" s="86">
        <v>880000</v>
      </c>
      <c r="J134" s="152"/>
      <c r="L134" s="41" t="s">
        <v>803</v>
      </c>
      <c r="M134" s="44">
        <v>16</v>
      </c>
      <c r="N134" s="44">
        <v>16</v>
      </c>
      <c r="O134" s="44">
        <v>16</v>
      </c>
      <c r="P134" s="43">
        <v>8.32</v>
      </c>
      <c r="Q134" s="109">
        <v>85</v>
      </c>
    </row>
    <row r="135" spans="1:18" ht="25.5" customHeight="1" x14ac:dyDescent="0.25">
      <c r="A135" s="41">
        <v>6</v>
      </c>
      <c r="B135" s="42" t="s">
        <v>798</v>
      </c>
      <c r="C135" s="51" t="s">
        <v>10</v>
      </c>
      <c r="D135" s="52" t="s">
        <v>558</v>
      </c>
      <c r="E135" s="44" t="s">
        <v>799</v>
      </c>
      <c r="F135" s="64">
        <v>3.38</v>
      </c>
      <c r="G135" s="21" t="s">
        <v>837</v>
      </c>
      <c r="H135" s="21" t="s">
        <v>838</v>
      </c>
      <c r="I135" s="86">
        <v>880000</v>
      </c>
      <c r="J135" s="152"/>
      <c r="L135" s="41" t="s">
        <v>803</v>
      </c>
      <c r="M135" s="44">
        <v>18</v>
      </c>
      <c r="N135" s="44">
        <v>18</v>
      </c>
      <c r="O135" s="44">
        <v>18</v>
      </c>
      <c r="P135" s="43">
        <v>8.6199999999999992</v>
      </c>
      <c r="Q135" s="79">
        <v>88</v>
      </c>
    </row>
    <row r="136" spans="1:18" ht="25.5" customHeight="1" x14ac:dyDescent="0.25">
      <c r="A136" s="41">
        <v>7</v>
      </c>
      <c r="B136" s="42" t="s">
        <v>800</v>
      </c>
      <c r="C136" s="51" t="s">
        <v>801</v>
      </c>
      <c r="D136" s="52" t="s">
        <v>50</v>
      </c>
      <c r="E136" s="44" t="s">
        <v>802</v>
      </c>
      <c r="F136" s="64">
        <v>3.38</v>
      </c>
      <c r="G136" s="21" t="s">
        <v>837</v>
      </c>
      <c r="H136" s="21" t="s">
        <v>838</v>
      </c>
      <c r="I136" s="86">
        <v>880000</v>
      </c>
      <c r="J136" s="152"/>
      <c r="L136" s="41" t="s">
        <v>803</v>
      </c>
      <c r="M136" s="44">
        <v>18</v>
      </c>
      <c r="N136" s="44">
        <v>18</v>
      </c>
      <c r="O136" s="44">
        <v>18</v>
      </c>
      <c r="P136" s="43">
        <v>8.31</v>
      </c>
    </row>
    <row r="137" spans="1:18" ht="26.25" customHeight="1" x14ac:dyDescent="0.25">
      <c r="A137" s="197" t="s">
        <v>859</v>
      </c>
      <c r="B137" s="201"/>
      <c r="C137" s="201"/>
      <c r="D137" s="199"/>
      <c r="E137" s="132"/>
      <c r="F137" s="133"/>
      <c r="G137" s="134"/>
      <c r="H137" s="134"/>
      <c r="I137" s="135">
        <f>SUM(I126:I136)</f>
        <v>6160000</v>
      </c>
      <c r="J137" s="136"/>
      <c r="K137" s="137"/>
      <c r="L137" s="30"/>
      <c r="M137" s="30"/>
      <c r="N137" s="30"/>
      <c r="O137" s="30"/>
      <c r="Q137" s="2"/>
    </row>
    <row r="138" spans="1:18" ht="18.75" customHeight="1" x14ac:dyDescent="0.25">
      <c r="A138" s="142"/>
      <c r="B138" s="142"/>
      <c r="C138" s="142"/>
      <c r="D138" s="142"/>
      <c r="E138" s="35"/>
      <c r="F138" s="36"/>
      <c r="G138" s="145"/>
      <c r="H138" s="145"/>
      <c r="I138" s="146"/>
      <c r="J138" s="146"/>
      <c r="K138" s="35"/>
      <c r="L138" s="35"/>
      <c r="M138" s="35"/>
      <c r="N138" s="35"/>
      <c r="O138" s="35"/>
      <c r="Q138" s="2"/>
    </row>
    <row r="139" spans="1:18" s="116" customFormat="1" x14ac:dyDescent="0.25">
      <c r="A139" s="186" t="s">
        <v>860</v>
      </c>
      <c r="B139" s="186"/>
      <c r="C139" s="186"/>
      <c r="D139" s="186" t="s">
        <v>861</v>
      </c>
      <c r="E139" s="186"/>
      <c r="F139" s="186"/>
      <c r="G139" s="186"/>
      <c r="H139" s="186" t="s">
        <v>862</v>
      </c>
      <c r="I139" s="186"/>
      <c r="J139" s="186"/>
    </row>
    <row r="140" spans="1:18" s="116" customFormat="1" ht="18.75" x14ac:dyDescent="0.3">
      <c r="A140" s="139"/>
      <c r="C140" s="139"/>
      <c r="D140" s="139" t="s">
        <v>863</v>
      </c>
      <c r="E140" s="139"/>
      <c r="F140" s="140"/>
      <c r="G140" s="139"/>
      <c r="H140" s="187" t="s">
        <v>864</v>
      </c>
      <c r="I140" s="187"/>
      <c r="J140" s="187"/>
    </row>
    <row r="141" spans="1:18" s="116" customFormat="1" ht="50.25" customHeight="1" x14ac:dyDescent="0.25">
      <c r="D141" s="116" t="s">
        <v>865</v>
      </c>
      <c r="L141" s="116">
        <v>1</v>
      </c>
      <c r="R141" s="116">
        <f>14*15</f>
        <v>210</v>
      </c>
    </row>
    <row r="142" spans="1:18" s="116" customFormat="1" x14ac:dyDescent="0.25"/>
    <row r="143" spans="1:18" s="116" customFormat="1" x14ac:dyDescent="0.25">
      <c r="A143" s="187" t="s">
        <v>866</v>
      </c>
      <c r="B143" s="187"/>
      <c r="C143" s="187"/>
      <c r="D143" s="187" t="s">
        <v>867</v>
      </c>
      <c r="E143" s="187"/>
      <c r="F143" s="187"/>
      <c r="G143" s="187"/>
      <c r="H143" s="187" t="s">
        <v>868</v>
      </c>
      <c r="I143" s="187"/>
      <c r="J143" s="187"/>
    </row>
    <row r="144" spans="1:18" s="116" customFormat="1" x14ac:dyDescent="0.2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</row>
    <row r="145" spans="1:17" s="116" customFormat="1" x14ac:dyDescent="0.2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</row>
    <row r="146" spans="1:17" s="116" customFormat="1" x14ac:dyDescent="0.2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</row>
    <row r="147" spans="1:17" s="116" customFormat="1" x14ac:dyDescent="0.2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</row>
    <row r="148" spans="1:17" s="116" customFormat="1" x14ac:dyDescent="0.2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</row>
    <row r="149" spans="1:17" customFormat="1" ht="17.25" customHeight="1" x14ac:dyDescent="0.3">
      <c r="A149" s="188" t="s">
        <v>843</v>
      </c>
      <c r="B149" s="188"/>
      <c r="C149" s="188"/>
      <c r="D149" s="188"/>
      <c r="E149" s="143"/>
      <c r="F149" s="118"/>
      <c r="I149" s="119"/>
    </row>
    <row r="150" spans="1:17" customFormat="1" ht="17.25" customHeight="1" x14ac:dyDescent="0.3">
      <c r="A150" s="187" t="s">
        <v>844</v>
      </c>
      <c r="B150" s="187"/>
      <c r="C150" s="187"/>
      <c r="D150" s="187"/>
      <c r="E150" s="141"/>
      <c r="F150" s="118"/>
      <c r="I150" s="119"/>
    </row>
    <row r="151" spans="1:17" customFormat="1" ht="6" customHeight="1" x14ac:dyDescent="0.3">
      <c r="A151" s="141"/>
      <c r="B151" s="141"/>
      <c r="C151" s="141"/>
      <c r="D151" s="141"/>
      <c r="E151" s="141"/>
      <c r="F151" s="118"/>
      <c r="I151" s="119"/>
    </row>
    <row r="152" spans="1:17" customFormat="1" ht="20.25" customHeight="1" x14ac:dyDescent="0.25">
      <c r="A152" s="187" t="s">
        <v>845</v>
      </c>
      <c r="B152" s="187"/>
      <c r="C152" s="187"/>
      <c r="D152" s="187"/>
      <c r="E152" s="187"/>
      <c r="F152" s="187"/>
      <c r="G152" s="187"/>
      <c r="H152" s="187"/>
      <c r="I152" s="187"/>
      <c r="J152" s="187"/>
    </row>
    <row r="153" spans="1:17" customFormat="1" ht="20.25" customHeight="1" x14ac:dyDescent="0.25">
      <c r="A153" s="187" t="s">
        <v>905</v>
      </c>
      <c r="B153" s="187"/>
      <c r="C153" s="187"/>
      <c r="D153" s="187"/>
      <c r="E153" s="187"/>
      <c r="F153" s="187"/>
      <c r="G153" s="187"/>
      <c r="H153" s="187"/>
      <c r="I153" s="187"/>
      <c r="J153" s="187"/>
    </row>
    <row r="154" spans="1:17" s="144" customFormat="1" ht="20.25" customHeight="1" x14ac:dyDescent="0.25">
      <c r="A154" s="189" t="s">
        <v>858</v>
      </c>
      <c r="B154" s="189"/>
      <c r="C154" s="189"/>
      <c r="D154" s="189"/>
      <c r="E154" s="189"/>
      <c r="F154" s="189"/>
      <c r="G154" s="189"/>
      <c r="H154" s="189"/>
      <c r="I154" s="189"/>
      <c r="J154" s="189"/>
    </row>
    <row r="155" spans="1:17" customFormat="1" ht="10.5" customHeight="1" x14ac:dyDescent="0.25">
      <c r="A155" s="121"/>
      <c r="B155" s="122"/>
      <c r="C155" s="123"/>
      <c r="D155" s="124"/>
      <c r="E155" s="121"/>
      <c r="F155" s="125"/>
      <c r="G155" s="121"/>
      <c r="H155" s="123"/>
      <c r="I155" s="126"/>
    </row>
    <row r="156" spans="1:17" s="129" customFormat="1" ht="22.5" customHeight="1" x14ac:dyDescent="0.2">
      <c r="A156" s="190" t="s">
        <v>833</v>
      </c>
      <c r="B156" s="190" t="s">
        <v>846</v>
      </c>
      <c r="C156" s="193" t="s">
        <v>847</v>
      </c>
      <c r="D156" s="194"/>
      <c r="E156" s="190" t="s">
        <v>848</v>
      </c>
      <c r="F156" s="127" t="s">
        <v>849</v>
      </c>
      <c r="G156" s="127" t="s">
        <v>850</v>
      </c>
      <c r="H156" s="127" t="s">
        <v>851</v>
      </c>
      <c r="I156" s="128" t="s">
        <v>852</v>
      </c>
      <c r="J156" s="190" t="s">
        <v>853</v>
      </c>
    </row>
    <row r="157" spans="1:17" s="129" customFormat="1" ht="22.5" customHeight="1" x14ac:dyDescent="0.2">
      <c r="A157" s="191"/>
      <c r="B157" s="191"/>
      <c r="C157" s="200"/>
      <c r="D157" s="196"/>
      <c r="E157" s="191"/>
      <c r="F157" s="130" t="s">
        <v>854</v>
      </c>
      <c r="G157" s="130" t="s">
        <v>855</v>
      </c>
      <c r="H157" s="130" t="s">
        <v>856</v>
      </c>
      <c r="I157" s="131" t="s">
        <v>857</v>
      </c>
      <c r="J157" s="191"/>
    </row>
    <row r="158" spans="1:17" ht="19.5" customHeight="1" x14ac:dyDescent="0.25">
      <c r="A158" s="37">
        <v>1</v>
      </c>
      <c r="B158" s="38" t="s">
        <v>804</v>
      </c>
      <c r="C158" s="66" t="s">
        <v>805</v>
      </c>
      <c r="D158" s="67" t="s">
        <v>91</v>
      </c>
      <c r="E158" s="40" t="s">
        <v>496</v>
      </c>
      <c r="F158" s="63">
        <v>3.63</v>
      </c>
      <c r="G158" s="19" t="s">
        <v>837</v>
      </c>
      <c r="H158" s="19" t="s">
        <v>838</v>
      </c>
      <c r="I158" s="85">
        <v>880000</v>
      </c>
      <c r="J158" s="151"/>
      <c r="L158" s="37" t="s">
        <v>816</v>
      </c>
      <c r="M158" s="40">
        <v>19</v>
      </c>
      <c r="N158" s="40">
        <v>19</v>
      </c>
      <c r="O158" s="40">
        <v>19</v>
      </c>
      <c r="P158" s="39">
        <v>8.6199999999999992</v>
      </c>
      <c r="Q158" s="19">
        <v>90</v>
      </c>
    </row>
    <row r="159" spans="1:17" ht="19.5" customHeight="1" x14ac:dyDescent="0.25">
      <c r="A159" s="41">
        <v>2</v>
      </c>
      <c r="B159" s="42" t="s">
        <v>806</v>
      </c>
      <c r="C159" s="51" t="s">
        <v>807</v>
      </c>
      <c r="D159" s="52" t="s">
        <v>287</v>
      </c>
      <c r="E159" s="44" t="s">
        <v>808</v>
      </c>
      <c r="F159" s="64">
        <v>3.63</v>
      </c>
      <c r="G159" s="21" t="s">
        <v>837</v>
      </c>
      <c r="H159" s="21" t="s">
        <v>838</v>
      </c>
      <c r="I159" s="86">
        <v>880000</v>
      </c>
      <c r="J159" s="152"/>
      <c r="L159" s="41" t="s">
        <v>816</v>
      </c>
      <c r="M159" s="44">
        <v>18</v>
      </c>
      <c r="N159" s="44">
        <v>18</v>
      </c>
      <c r="O159" s="44">
        <v>18</v>
      </c>
      <c r="P159" s="43">
        <v>8.6999999999999993</v>
      </c>
      <c r="Q159" s="79">
        <v>90</v>
      </c>
    </row>
    <row r="160" spans="1:17" ht="19.5" customHeight="1" x14ac:dyDescent="0.25">
      <c r="A160" s="41">
        <v>3</v>
      </c>
      <c r="B160" s="42" t="s">
        <v>809</v>
      </c>
      <c r="C160" s="51" t="s">
        <v>640</v>
      </c>
      <c r="D160" s="52" t="s">
        <v>91</v>
      </c>
      <c r="E160" s="44" t="s">
        <v>424</v>
      </c>
      <c r="F160" s="64">
        <v>3.54</v>
      </c>
      <c r="G160" s="21" t="s">
        <v>837</v>
      </c>
      <c r="H160" s="21" t="s">
        <v>838</v>
      </c>
      <c r="I160" s="86">
        <v>880000</v>
      </c>
      <c r="J160" s="152"/>
      <c r="L160" s="41" t="s">
        <v>816</v>
      </c>
      <c r="M160" s="44">
        <v>18</v>
      </c>
      <c r="N160" s="44">
        <v>18</v>
      </c>
      <c r="O160" s="44">
        <v>18</v>
      </c>
      <c r="P160" s="43">
        <v>8.56</v>
      </c>
      <c r="Q160" s="79">
        <v>90</v>
      </c>
    </row>
    <row r="161" spans="1:18" ht="19.5" customHeight="1" x14ac:dyDescent="0.25">
      <c r="A161" s="41">
        <v>4</v>
      </c>
      <c r="B161" s="42" t="s">
        <v>810</v>
      </c>
      <c r="C161" s="51" t="s">
        <v>811</v>
      </c>
      <c r="D161" s="52" t="s">
        <v>60</v>
      </c>
      <c r="E161" s="44" t="s">
        <v>812</v>
      </c>
      <c r="F161" s="64">
        <v>3.44</v>
      </c>
      <c r="G161" s="21" t="s">
        <v>837</v>
      </c>
      <c r="H161" s="21" t="s">
        <v>838</v>
      </c>
      <c r="I161" s="86">
        <v>880000</v>
      </c>
      <c r="J161" s="152"/>
      <c r="L161" s="41" t="s">
        <v>816</v>
      </c>
      <c r="M161" s="44">
        <v>23</v>
      </c>
      <c r="N161" s="44">
        <v>23</v>
      </c>
      <c r="O161" s="44">
        <v>23</v>
      </c>
      <c r="P161" s="43">
        <v>8.67</v>
      </c>
      <c r="Q161" s="79">
        <v>90</v>
      </c>
    </row>
    <row r="162" spans="1:18" ht="19.5" customHeight="1" x14ac:dyDescent="0.25">
      <c r="A162" s="41">
        <v>5</v>
      </c>
      <c r="B162" s="42" t="s">
        <v>813</v>
      </c>
      <c r="C162" s="51" t="s">
        <v>814</v>
      </c>
      <c r="D162" s="52" t="s">
        <v>594</v>
      </c>
      <c r="E162" s="44" t="s">
        <v>441</v>
      </c>
      <c r="F162" s="64">
        <v>3.44</v>
      </c>
      <c r="G162" s="21" t="s">
        <v>837</v>
      </c>
      <c r="H162" s="21" t="s">
        <v>838</v>
      </c>
      <c r="I162" s="86">
        <v>880000</v>
      </c>
      <c r="J162" s="152"/>
      <c r="L162" s="41" t="s">
        <v>816</v>
      </c>
      <c r="M162" s="44">
        <v>23</v>
      </c>
      <c r="N162" s="44">
        <v>23</v>
      </c>
      <c r="O162" s="44">
        <v>23</v>
      </c>
      <c r="P162" s="43">
        <v>8.1199999999999992</v>
      </c>
      <c r="Q162" s="79">
        <v>90</v>
      </c>
    </row>
    <row r="163" spans="1:18" ht="19.5" customHeight="1" x14ac:dyDescent="0.25">
      <c r="A163" s="41">
        <v>6</v>
      </c>
      <c r="B163" s="42" t="s">
        <v>815</v>
      </c>
      <c r="C163" s="51" t="s">
        <v>450</v>
      </c>
      <c r="D163" s="52" t="s">
        <v>353</v>
      </c>
      <c r="E163" s="44" t="s">
        <v>467</v>
      </c>
      <c r="F163" s="64">
        <v>3.38</v>
      </c>
      <c r="G163" s="21" t="s">
        <v>837</v>
      </c>
      <c r="H163" s="21" t="s">
        <v>838</v>
      </c>
      <c r="I163" s="86">
        <v>880000</v>
      </c>
      <c r="J163" s="152"/>
      <c r="L163" s="41" t="s">
        <v>816</v>
      </c>
      <c r="M163" s="44">
        <v>21</v>
      </c>
      <c r="N163" s="44">
        <v>21</v>
      </c>
      <c r="O163" s="44">
        <v>21</v>
      </c>
      <c r="P163" s="43">
        <v>8.77</v>
      </c>
      <c r="Q163" s="79">
        <v>86</v>
      </c>
    </row>
    <row r="164" spans="1:18" ht="26.25" customHeight="1" x14ac:dyDescent="0.25">
      <c r="A164" s="197" t="s">
        <v>859</v>
      </c>
      <c r="B164" s="201"/>
      <c r="C164" s="201"/>
      <c r="D164" s="199"/>
      <c r="E164" s="132"/>
      <c r="F164" s="133"/>
      <c r="G164" s="134"/>
      <c r="H164" s="134"/>
      <c r="I164" s="135">
        <f>SUM(I153:I163)</f>
        <v>5280000</v>
      </c>
      <c r="J164" s="136"/>
      <c r="K164" s="137"/>
      <c r="L164" s="30"/>
      <c r="M164" s="30"/>
      <c r="N164" s="30"/>
      <c r="O164" s="30"/>
      <c r="Q164" s="2"/>
    </row>
    <row r="165" spans="1:18" ht="18.75" customHeight="1" x14ac:dyDescent="0.25">
      <c r="A165" s="142"/>
      <c r="B165" s="142"/>
      <c r="C165" s="142"/>
      <c r="D165" s="142"/>
      <c r="E165" s="35"/>
      <c r="F165" s="36"/>
      <c r="G165" s="145"/>
      <c r="H165" s="145"/>
      <c r="I165" s="146"/>
      <c r="J165" s="146"/>
      <c r="K165" s="35"/>
      <c r="L165" s="35"/>
      <c r="M165" s="35"/>
      <c r="N165" s="35"/>
      <c r="O165" s="35"/>
      <c r="Q165" s="2"/>
    </row>
    <row r="166" spans="1:18" s="116" customFormat="1" x14ac:dyDescent="0.25">
      <c r="A166" s="186" t="s">
        <v>860</v>
      </c>
      <c r="B166" s="186"/>
      <c r="C166" s="186"/>
      <c r="D166" s="186" t="s">
        <v>861</v>
      </c>
      <c r="E166" s="186"/>
      <c r="F166" s="186"/>
      <c r="G166" s="186"/>
      <c r="H166" s="186" t="s">
        <v>862</v>
      </c>
      <c r="I166" s="186"/>
      <c r="J166" s="186"/>
    </row>
    <row r="167" spans="1:18" s="116" customFormat="1" ht="18.75" x14ac:dyDescent="0.3">
      <c r="A167" s="139"/>
      <c r="C167" s="139"/>
      <c r="D167" s="139" t="s">
        <v>863</v>
      </c>
      <c r="E167" s="139"/>
      <c r="F167" s="140"/>
      <c r="G167" s="139"/>
      <c r="H167" s="187" t="s">
        <v>864</v>
      </c>
      <c r="I167" s="187"/>
      <c r="J167" s="187"/>
    </row>
    <row r="168" spans="1:18" s="116" customFormat="1" ht="50.25" customHeight="1" x14ac:dyDescent="0.25">
      <c r="D168" s="116" t="s">
        <v>865</v>
      </c>
      <c r="L168" s="116">
        <v>1</v>
      </c>
      <c r="R168" s="116">
        <f>14*15</f>
        <v>210</v>
      </c>
    </row>
    <row r="169" spans="1:18" s="116" customFormat="1" x14ac:dyDescent="0.25"/>
    <row r="170" spans="1:18" s="116" customFormat="1" x14ac:dyDescent="0.25">
      <c r="A170" s="187" t="s">
        <v>866</v>
      </c>
      <c r="B170" s="187"/>
      <c r="C170" s="187"/>
      <c r="D170" s="187" t="s">
        <v>867</v>
      </c>
      <c r="E170" s="187"/>
      <c r="F170" s="187"/>
      <c r="G170" s="187"/>
      <c r="H170" s="187" t="s">
        <v>868</v>
      </c>
      <c r="I170" s="187"/>
      <c r="J170" s="187"/>
    </row>
    <row r="171" spans="1:18" s="116" customFormat="1" x14ac:dyDescent="0.2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</row>
    <row r="172" spans="1:18" s="116" customFormat="1" x14ac:dyDescent="0.2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</row>
    <row r="173" spans="1:18" s="116" customFormat="1" x14ac:dyDescent="0.2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</row>
    <row r="174" spans="1:18" s="116" customFormat="1" x14ac:dyDescent="0.2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</row>
    <row r="175" spans="1:18" s="116" customFormat="1" x14ac:dyDescent="0.2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</row>
    <row r="176" spans="1:18" s="116" customFormat="1" x14ac:dyDescent="0.2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</row>
    <row r="177" spans="1:17" s="116" customFormat="1" x14ac:dyDescent="0.2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</row>
    <row r="178" spans="1:17" s="116" customFormat="1" x14ac:dyDescent="0.2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</row>
    <row r="179" spans="1:17" s="116" customFormat="1" x14ac:dyDescent="0.2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</row>
    <row r="180" spans="1:17" customFormat="1" ht="17.25" customHeight="1" x14ac:dyDescent="0.3">
      <c r="A180" s="188" t="s">
        <v>843</v>
      </c>
      <c r="B180" s="188"/>
      <c r="C180" s="188"/>
      <c r="D180" s="188"/>
      <c r="E180" s="143"/>
      <c r="F180" s="118"/>
      <c r="I180" s="119"/>
    </row>
    <row r="181" spans="1:17" customFormat="1" ht="17.25" customHeight="1" x14ac:dyDescent="0.3">
      <c r="A181" s="187" t="s">
        <v>844</v>
      </c>
      <c r="B181" s="187"/>
      <c r="C181" s="187"/>
      <c r="D181" s="187"/>
      <c r="E181" s="141"/>
      <c r="F181" s="118"/>
      <c r="I181" s="119"/>
    </row>
    <row r="182" spans="1:17" customFormat="1" ht="6" customHeight="1" x14ac:dyDescent="0.3">
      <c r="A182" s="141"/>
      <c r="B182" s="141"/>
      <c r="C182" s="141"/>
      <c r="D182" s="141"/>
      <c r="E182" s="141"/>
      <c r="F182" s="118"/>
      <c r="I182" s="119"/>
    </row>
    <row r="183" spans="1:17" customFormat="1" ht="20.25" customHeight="1" x14ac:dyDescent="0.25">
      <c r="A183" s="187" t="s">
        <v>845</v>
      </c>
      <c r="B183" s="187"/>
      <c r="C183" s="187"/>
      <c r="D183" s="187"/>
      <c r="E183" s="187"/>
      <c r="F183" s="187"/>
      <c r="G183" s="187"/>
      <c r="H183" s="187"/>
      <c r="I183" s="187"/>
      <c r="J183" s="187"/>
    </row>
    <row r="184" spans="1:17" customFormat="1" ht="20.25" customHeight="1" x14ac:dyDescent="0.25">
      <c r="A184" s="187" t="s">
        <v>906</v>
      </c>
      <c r="B184" s="187"/>
      <c r="C184" s="187"/>
      <c r="D184" s="187"/>
      <c r="E184" s="187"/>
      <c r="F184" s="187"/>
      <c r="G184" s="187"/>
      <c r="H184" s="187"/>
      <c r="I184" s="187"/>
      <c r="J184" s="187"/>
    </row>
    <row r="185" spans="1:17" s="144" customFormat="1" ht="20.25" customHeight="1" x14ac:dyDescent="0.25">
      <c r="A185" s="189" t="s">
        <v>858</v>
      </c>
      <c r="B185" s="189"/>
      <c r="C185" s="189"/>
      <c r="D185" s="189"/>
      <c r="E185" s="189"/>
      <c r="F185" s="189"/>
      <c r="G185" s="189"/>
      <c r="H185" s="189"/>
      <c r="I185" s="189"/>
      <c r="J185" s="189"/>
    </row>
    <row r="186" spans="1:17" customFormat="1" ht="10.5" customHeight="1" x14ac:dyDescent="0.25">
      <c r="A186" s="121"/>
      <c r="B186" s="122"/>
      <c r="C186" s="123"/>
      <c r="D186" s="124"/>
      <c r="E186" s="121"/>
      <c r="F186" s="125"/>
      <c r="G186" s="121"/>
      <c r="H186" s="123"/>
      <c r="I186" s="126"/>
    </row>
    <row r="187" spans="1:17" s="129" customFormat="1" ht="22.5" customHeight="1" x14ac:dyDescent="0.2">
      <c r="A187" s="190" t="s">
        <v>833</v>
      </c>
      <c r="B187" s="190" t="s">
        <v>846</v>
      </c>
      <c r="C187" s="193" t="s">
        <v>847</v>
      </c>
      <c r="D187" s="194"/>
      <c r="E187" s="190" t="s">
        <v>848</v>
      </c>
      <c r="F187" s="127" t="s">
        <v>849</v>
      </c>
      <c r="G187" s="127" t="s">
        <v>850</v>
      </c>
      <c r="H187" s="127" t="s">
        <v>851</v>
      </c>
      <c r="I187" s="128" t="s">
        <v>852</v>
      </c>
      <c r="J187" s="190" t="s">
        <v>853</v>
      </c>
    </row>
    <row r="188" spans="1:17" s="129" customFormat="1" ht="22.5" customHeight="1" x14ac:dyDescent="0.2">
      <c r="A188" s="191"/>
      <c r="B188" s="191"/>
      <c r="C188" s="200"/>
      <c r="D188" s="196"/>
      <c r="E188" s="191"/>
      <c r="F188" s="130" t="s">
        <v>854</v>
      </c>
      <c r="G188" s="130" t="s">
        <v>855</v>
      </c>
      <c r="H188" s="130" t="s">
        <v>856</v>
      </c>
      <c r="I188" s="131" t="s">
        <v>857</v>
      </c>
      <c r="J188" s="191"/>
    </row>
    <row r="189" spans="1:17" ht="21.75" customHeight="1" x14ac:dyDescent="0.25">
      <c r="A189" s="41">
        <v>1</v>
      </c>
      <c r="B189" s="42" t="s">
        <v>820</v>
      </c>
      <c r="C189" s="51" t="s">
        <v>517</v>
      </c>
      <c r="D189" s="52" t="s">
        <v>50</v>
      </c>
      <c r="E189" s="44" t="s">
        <v>821</v>
      </c>
      <c r="F189" s="64">
        <v>3.61</v>
      </c>
      <c r="G189" s="21" t="s">
        <v>836</v>
      </c>
      <c r="H189" s="21" t="s">
        <v>836</v>
      </c>
      <c r="I189" s="86">
        <v>960000</v>
      </c>
      <c r="J189" s="152"/>
      <c r="L189" s="41" t="s">
        <v>824</v>
      </c>
      <c r="M189" s="44">
        <v>16</v>
      </c>
      <c r="N189" s="44">
        <v>16</v>
      </c>
      <c r="O189" s="44">
        <v>16</v>
      </c>
      <c r="P189" s="43">
        <v>7.89</v>
      </c>
    </row>
    <row r="190" spans="1:17" ht="21.75" customHeight="1" x14ac:dyDescent="0.25">
      <c r="A190" s="41">
        <v>2</v>
      </c>
      <c r="B190" s="42" t="s">
        <v>817</v>
      </c>
      <c r="C190" s="51" t="s">
        <v>818</v>
      </c>
      <c r="D190" s="52" t="s">
        <v>347</v>
      </c>
      <c r="E190" s="44" t="s">
        <v>819</v>
      </c>
      <c r="F190" s="64">
        <v>3.63</v>
      </c>
      <c r="G190" s="21" t="s">
        <v>837</v>
      </c>
      <c r="H190" s="21" t="s">
        <v>838</v>
      </c>
      <c r="I190" s="86">
        <v>880000</v>
      </c>
      <c r="J190" s="152"/>
      <c r="L190" s="41" t="s">
        <v>824</v>
      </c>
      <c r="M190" s="44">
        <v>16</v>
      </c>
      <c r="N190" s="44">
        <v>16</v>
      </c>
      <c r="O190" s="44">
        <v>16</v>
      </c>
      <c r="P190" s="43">
        <v>8.08</v>
      </c>
    </row>
    <row r="191" spans="1:17" ht="21.75" customHeight="1" x14ac:dyDescent="0.25">
      <c r="A191" s="56">
        <v>3</v>
      </c>
      <c r="B191" s="57" t="s">
        <v>822</v>
      </c>
      <c r="C191" s="53" t="s">
        <v>696</v>
      </c>
      <c r="D191" s="54" t="s">
        <v>3</v>
      </c>
      <c r="E191" s="58" t="s">
        <v>823</v>
      </c>
      <c r="F191" s="65">
        <v>3.45</v>
      </c>
      <c r="G191" s="21" t="s">
        <v>837</v>
      </c>
      <c r="H191" s="21" t="s">
        <v>838</v>
      </c>
      <c r="I191" s="86">
        <v>880000</v>
      </c>
      <c r="J191" s="152"/>
      <c r="L191" s="56" t="s">
        <v>824</v>
      </c>
      <c r="M191" s="58">
        <v>16</v>
      </c>
      <c r="N191" s="58">
        <v>16</v>
      </c>
      <c r="O191" s="58">
        <v>16</v>
      </c>
      <c r="P191" s="69">
        <v>8.1999999999999993</v>
      </c>
      <c r="Q191" s="2"/>
    </row>
    <row r="192" spans="1:17" ht="26.25" customHeight="1" x14ac:dyDescent="0.25">
      <c r="A192" s="197" t="s">
        <v>859</v>
      </c>
      <c r="B192" s="201"/>
      <c r="C192" s="201"/>
      <c r="D192" s="199"/>
      <c r="E192" s="132"/>
      <c r="F192" s="133"/>
      <c r="G192" s="134"/>
      <c r="H192" s="134"/>
      <c r="I192" s="135">
        <f>SUM(I181:I191)</f>
        <v>2720000</v>
      </c>
      <c r="J192" s="136"/>
      <c r="K192" s="137"/>
      <c r="L192" s="30"/>
      <c r="M192" s="30"/>
      <c r="N192" s="30"/>
      <c r="O192" s="30"/>
      <c r="Q192" s="2"/>
    </row>
    <row r="193" spans="1:18" ht="18.75" customHeight="1" x14ac:dyDescent="0.25">
      <c r="A193" s="142"/>
      <c r="B193" s="142"/>
      <c r="C193" s="142"/>
      <c r="D193" s="142"/>
      <c r="E193" s="35"/>
      <c r="F193" s="36"/>
      <c r="G193" s="145"/>
      <c r="H193" s="145"/>
      <c r="I193" s="146"/>
      <c r="J193" s="146"/>
      <c r="K193" s="35"/>
      <c r="L193" s="35"/>
      <c r="M193" s="35"/>
      <c r="N193" s="35"/>
      <c r="O193" s="35"/>
      <c r="Q193" s="2"/>
    </row>
    <row r="194" spans="1:18" s="116" customFormat="1" x14ac:dyDescent="0.25">
      <c r="A194" s="186" t="s">
        <v>860</v>
      </c>
      <c r="B194" s="186"/>
      <c r="C194" s="186"/>
      <c r="D194" s="186" t="s">
        <v>861</v>
      </c>
      <c r="E194" s="186"/>
      <c r="F194" s="186"/>
      <c r="G194" s="186"/>
      <c r="H194" s="186" t="s">
        <v>862</v>
      </c>
      <c r="I194" s="186"/>
      <c r="J194" s="186"/>
    </row>
    <row r="195" spans="1:18" s="116" customFormat="1" ht="18.75" x14ac:dyDescent="0.3">
      <c r="A195" s="139"/>
      <c r="C195" s="139"/>
      <c r="D195" s="139" t="s">
        <v>863</v>
      </c>
      <c r="E195" s="139"/>
      <c r="F195" s="140"/>
      <c r="G195" s="139"/>
      <c r="H195" s="187" t="s">
        <v>864</v>
      </c>
      <c r="I195" s="187"/>
      <c r="J195" s="187"/>
    </row>
    <row r="196" spans="1:18" s="116" customFormat="1" ht="50.25" customHeight="1" x14ac:dyDescent="0.25">
      <c r="D196" s="116" t="s">
        <v>865</v>
      </c>
      <c r="L196" s="116">
        <v>1</v>
      </c>
      <c r="R196" s="116">
        <f>14*15</f>
        <v>210</v>
      </c>
    </row>
    <row r="197" spans="1:18" s="116" customFormat="1" x14ac:dyDescent="0.25"/>
    <row r="198" spans="1:18" s="116" customFormat="1" x14ac:dyDescent="0.25">
      <c r="A198" s="187" t="s">
        <v>866</v>
      </c>
      <c r="B198" s="187"/>
      <c r="C198" s="187"/>
      <c r="D198" s="187" t="s">
        <v>867</v>
      </c>
      <c r="E198" s="187"/>
      <c r="F198" s="187"/>
      <c r="G198" s="187"/>
      <c r="H198" s="187" t="s">
        <v>868</v>
      </c>
      <c r="I198" s="187"/>
      <c r="J198" s="187"/>
    </row>
    <row r="199" spans="1:18" ht="17.25" customHeight="1" x14ac:dyDescent="0.25">
      <c r="A199" s="34"/>
      <c r="B199" s="28"/>
      <c r="C199" s="28"/>
      <c r="D199" s="28"/>
      <c r="E199" s="35"/>
      <c r="F199" s="35"/>
      <c r="G199" s="35"/>
      <c r="H199" s="35"/>
      <c r="I199" s="147"/>
      <c r="L199" s="34"/>
      <c r="M199" s="35"/>
      <c r="N199" s="35"/>
      <c r="O199" s="35"/>
      <c r="P199" s="29"/>
      <c r="Q199" s="2"/>
    </row>
  </sheetData>
  <sortState ref="B10:L45">
    <sortCondition descending="1" ref="L10:L45"/>
  </sortState>
  <mergeCells count="126">
    <mergeCell ref="A198:C198"/>
    <mergeCell ref="D198:G198"/>
    <mergeCell ref="H198:J198"/>
    <mergeCell ref="A192:D192"/>
    <mergeCell ref="A194:C194"/>
    <mergeCell ref="D194:G194"/>
    <mergeCell ref="H194:J194"/>
    <mergeCell ref="H195:J195"/>
    <mergeCell ref="A183:J183"/>
    <mergeCell ref="A184:J184"/>
    <mergeCell ref="A185:J185"/>
    <mergeCell ref="A187:A188"/>
    <mergeCell ref="B187:B188"/>
    <mergeCell ref="C187:D188"/>
    <mergeCell ref="E187:E188"/>
    <mergeCell ref="J187:J188"/>
    <mergeCell ref="A170:C170"/>
    <mergeCell ref="D170:G170"/>
    <mergeCell ref="H170:J170"/>
    <mergeCell ref="A180:D180"/>
    <mergeCell ref="A181:D181"/>
    <mergeCell ref="A164:D164"/>
    <mergeCell ref="A166:C166"/>
    <mergeCell ref="D166:G166"/>
    <mergeCell ref="H166:J166"/>
    <mergeCell ref="H167:J167"/>
    <mergeCell ref="A152:J152"/>
    <mergeCell ref="A153:J153"/>
    <mergeCell ref="A154:J154"/>
    <mergeCell ref="A156:A157"/>
    <mergeCell ref="B156:B157"/>
    <mergeCell ref="C156:D157"/>
    <mergeCell ref="E156:E157"/>
    <mergeCell ref="J156:J157"/>
    <mergeCell ref="A143:C143"/>
    <mergeCell ref="D143:G143"/>
    <mergeCell ref="H143:J143"/>
    <mergeCell ref="A149:D149"/>
    <mergeCell ref="A150:D150"/>
    <mergeCell ref="A137:D137"/>
    <mergeCell ref="A139:C139"/>
    <mergeCell ref="D139:G139"/>
    <mergeCell ref="H139:J139"/>
    <mergeCell ref="H140:J140"/>
    <mergeCell ref="A124:J124"/>
    <mergeCell ref="A125:J125"/>
    <mergeCell ref="A126:J126"/>
    <mergeCell ref="A128:A129"/>
    <mergeCell ref="B128:B129"/>
    <mergeCell ref="C128:D129"/>
    <mergeCell ref="E128:E129"/>
    <mergeCell ref="J128:J129"/>
    <mergeCell ref="A107:C107"/>
    <mergeCell ref="D107:G107"/>
    <mergeCell ref="H107:J107"/>
    <mergeCell ref="A121:D121"/>
    <mergeCell ref="A122:D122"/>
    <mergeCell ref="A101:D101"/>
    <mergeCell ref="A103:C103"/>
    <mergeCell ref="D103:G103"/>
    <mergeCell ref="H103:J103"/>
    <mergeCell ref="H104:J104"/>
    <mergeCell ref="A93:J93"/>
    <mergeCell ref="A94:J94"/>
    <mergeCell ref="A95:J95"/>
    <mergeCell ref="A97:A98"/>
    <mergeCell ref="B97:B98"/>
    <mergeCell ref="C97:D98"/>
    <mergeCell ref="E97:E98"/>
    <mergeCell ref="J97:J98"/>
    <mergeCell ref="A76:C76"/>
    <mergeCell ref="D76:G76"/>
    <mergeCell ref="H76:J76"/>
    <mergeCell ref="A90:D90"/>
    <mergeCell ref="A91:D91"/>
    <mergeCell ref="A70:D70"/>
    <mergeCell ref="A72:C72"/>
    <mergeCell ref="D72:G72"/>
    <mergeCell ref="H72:J72"/>
    <mergeCell ref="H73:J73"/>
    <mergeCell ref="A62:J62"/>
    <mergeCell ref="A63:J63"/>
    <mergeCell ref="A64:J64"/>
    <mergeCell ref="A66:A67"/>
    <mergeCell ref="B66:B67"/>
    <mergeCell ref="C66:D67"/>
    <mergeCell ref="E66:E67"/>
    <mergeCell ref="J66:J67"/>
    <mergeCell ref="A49:C49"/>
    <mergeCell ref="D49:G49"/>
    <mergeCell ref="H49:J49"/>
    <mergeCell ref="A59:D59"/>
    <mergeCell ref="A60:D60"/>
    <mergeCell ref="A43:D43"/>
    <mergeCell ref="A45:C45"/>
    <mergeCell ref="D45:G45"/>
    <mergeCell ref="H45:J45"/>
    <mergeCell ref="H46:J46"/>
    <mergeCell ref="A30:D30"/>
    <mergeCell ref="A32:J32"/>
    <mergeCell ref="A33:J33"/>
    <mergeCell ref="A34:J34"/>
    <mergeCell ref="A36:A37"/>
    <mergeCell ref="B36:B37"/>
    <mergeCell ref="C36:D37"/>
    <mergeCell ref="E36:E37"/>
    <mergeCell ref="J36:J37"/>
    <mergeCell ref="H24:J24"/>
    <mergeCell ref="A27:C27"/>
    <mergeCell ref="D27:G27"/>
    <mergeCell ref="H27:J27"/>
    <mergeCell ref="A29:D29"/>
    <mergeCell ref="J8:J9"/>
    <mergeCell ref="A21:D21"/>
    <mergeCell ref="A23:C23"/>
    <mergeCell ref="D23:G23"/>
    <mergeCell ref="H23:J23"/>
    <mergeCell ref="A1:D1"/>
    <mergeCell ref="A2:D2"/>
    <mergeCell ref="A4:J4"/>
    <mergeCell ref="A5:J5"/>
    <mergeCell ref="A6:J6"/>
    <mergeCell ref="A8:A9"/>
    <mergeCell ref="B8:B9"/>
    <mergeCell ref="C8:D9"/>
    <mergeCell ref="E8:E9"/>
  </mergeCells>
  <pageMargins left="1.23" right="0.2" top="0.24" bottom="0.26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L7" sqref="L7"/>
    </sheetView>
  </sheetViews>
  <sheetFormatPr defaultRowHeight="15" x14ac:dyDescent="0.25"/>
  <cols>
    <col min="1" max="1" width="4.5703125" customWidth="1"/>
    <col min="2" max="2" width="20.85546875" customWidth="1"/>
    <col min="3" max="3" width="16.42578125" customWidth="1"/>
    <col min="4" max="4" width="6" customWidth="1"/>
    <col min="5" max="5" width="13" style="154" customWidth="1"/>
    <col min="6" max="8" width="12.7109375" customWidth="1"/>
    <col min="9" max="9" width="12.28515625" customWidth="1"/>
    <col min="10" max="10" width="19" customWidth="1"/>
    <col min="12" max="12" width="8.28515625" customWidth="1"/>
    <col min="13" max="15" width="4.42578125" customWidth="1"/>
    <col min="16" max="16" width="6.7109375" customWidth="1"/>
    <col min="17" max="17" width="6.140625" customWidth="1"/>
  </cols>
  <sheetData>
    <row r="1" spans="1:17" ht="17.25" customHeight="1" x14ac:dyDescent="0.3">
      <c r="A1" s="188" t="s">
        <v>843</v>
      </c>
      <c r="B1" s="188"/>
      <c r="C1" s="188"/>
      <c r="D1" s="188"/>
      <c r="E1" s="143"/>
      <c r="F1" s="118"/>
      <c r="I1" s="119"/>
    </row>
    <row r="2" spans="1:17" ht="17.25" customHeight="1" x14ac:dyDescent="0.3">
      <c r="A2" s="187" t="s">
        <v>844</v>
      </c>
      <c r="B2" s="187"/>
      <c r="C2" s="187"/>
      <c r="D2" s="187"/>
      <c r="E2" s="141"/>
      <c r="F2" s="118"/>
      <c r="I2" s="119"/>
    </row>
    <row r="3" spans="1:17" ht="6" customHeight="1" x14ac:dyDescent="0.3">
      <c r="A3" s="141"/>
      <c r="B3" s="141"/>
      <c r="C3" s="141"/>
      <c r="D3" s="141"/>
      <c r="E3" s="141"/>
      <c r="F3" s="118"/>
      <c r="I3" s="119"/>
    </row>
    <row r="4" spans="1:17" ht="20.25" customHeight="1" x14ac:dyDescent="0.25">
      <c r="A4" s="187" t="s">
        <v>845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7" ht="20.25" customHeight="1" x14ac:dyDescent="0.25">
      <c r="A5" s="187" t="s">
        <v>907</v>
      </c>
      <c r="B5" s="187"/>
      <c r="C5" s="187"/>
      <c r="D5" s="187"/>
      <c r="E5" s="187"/>
      <c r="F5" s="187"/>
      <c r="G5" s="187"/>
      <c r="H5" s="187"/>
      <c r="I5" s="187"/>
      <c r="J5" s="187"/>
    </row>
    <row r="6" spans="1:17" s="144" customFormat="1" ht="20.25" customHeight="1" x14ac:dyDescent="0.25">
      <c r="A6" s="189" t="s">
        <v>858</v>
      </c>
      <c r="B6" s="189"/>
      <c r="C6" s="189"/>
      <c r="D6" s="189"/>
      <c r="E6" s="189"/>
      <c r="F6" s="189"/>
      <c r="G6" s="189"/>
      <c r="H6" s="189"/>
      <c r="I6" s="189"/>
      <c r="J6" s="189"/>
      <c r="L6" s="144">
        <f>184+8+18+20+36+3</f>
        <v>269</v>
      </c>
    </row>
    <row r="7" spans="1:17" ht="10.5" customHeight="1" x14ac:dyDescent="0.25">
      <c r="A7" s="121"/>
      <c r="B7" s="122"/>
      <c r="C7" s="123"/>
      <c r="D7" s="124"/>
      <c r="E7" s="121"/>
      <c r="F7" s="125"/>
      <c r="G7" s="121"/>
      <c r="H7" s="123"/>
      <c r="I7" s="126"/>
      <c r="L7" t="s">
        <v>908</v>
      </c>
    </row>
    <row r="8" spans="1:17" s="129" customFormat="1" ht="22.5" customHeight="1" x14ac:dyDescent="0.2">
      <c r="A8" s="190" t="s">
        <v>833</v>
      </c>
      <c r="B8" s="190" t="s">
        <v>846</v>
      </c>
      <c r="C8" s="193" t="s">
        <v>847</v>
      </c>
      <c r="D8" s="194"/>
      <c r="E8" s="190" t="s">
        <v>848</v>
      </c>
      <c r="F8" s="127" t="s">
        <v>849</v>
      </c>
      <c r="G8" s="127" t="s">
        <v>850</v>
      </c>
      <c r="H8" s="127" t="s">
        <v>851</v>
      </c>
      <c r="I8" s="128" t="s">
        <v>852</v>
      </c>
      <c r="J8" s="190" t="s">
        <v>853</v>
      </c>
    </row>
    <row r="9" spans="1:17" s="129" customFormat="1" ht="22.5" customHeight="1" x14ac:dyDescent="0.2">
      <c r="A9" s="191"/>
      <c r="B9" s="191"/>
      <c r="C9" s="200"/>
      <c r="D9" s="196"/>
      <c r="E9" s="191"/>
      <c r="F9" s="130" t="s">
        <v>854</v>
      </c>
      <c r="G9" s="130" t="s">
        <v>855</v>
      </c>
      <c r="H9" s="130" t="s">
        <v>856</v>
      </c>
      <c r="I9" s="131" t="s">
        <v>857</v>
      </c>
      <c r="J9" s="191"/>
    </row>
    <row r="10" spans="1:17" s="2" customFormat="1" ht="26.25" customHeight="1" x14ac:dyDescent="0.25">
      <c r="A10" s="37">
        <v>1</v>
      </c>
      <c r="B10" s="38" t="s">
        <v>825</v>
      </c>
      <c r="C10" s="72" t="s">
        <v>324</v>
      </c>
      <c r="D10" s="73" t="s">
        <v>826</v>
      </c>
      <c r="E10" s="40" t="s">
        <v>827</v>
      </c>
      <c r="F10" s="75">
        <v>3.33</v>
      </c>
      <c r="G10" s="78" t="s">
        <v>837</v>
      </c>
      <c r="H10" s="78" t="s">
        <v>838</v>
      </c>
      <c r="I10" s="85">
        <v>704000</v>
      </c>
      <c r="J10" s="86"/>
      <c r="L10" s="39" t="s">
        <v>832</v>
      </c>
      <c r="M10" s="40">
        <v>18</v>
      </c>
      <c r="N10" s="40">
        <v>18</v>
      </c>
      <c r="O10" s="40">
        <v>18</v>
      </c>
      <c r="P10" s="40">
        <v>7.93</v>
      </c>
      <c r="Q10" s="19">
        <v>87</v>
      </c>
    </row>
    <row r="11" spans="1:17" s="2" customFormat="1" ht="26.25" customHeight="1" x14ac:dyDescent="0.25">
      <c r="A11" s="41">
        <v>2</v>
      </c>
      <c r="B11" s="42" t="s">
        <v>828</v>
      </c>
      <c r="C11" s="51" t="s">
        <v>117</v>
      </c>
      <c r="D11" s="52" t="s">
        <v>234</v>
      </c>
      <c r="E11" s="44" t="s">
        <v>466</v>
      </c>
      <c r="F11" s="64">
        <v>3.22</v>
      </c>
      <c r="G11" s="21" t="s">
        <v>837</v>
      </c>
      <c r="H11" s="21" t="s">
        <v>838</v>
      </c>
      <c r="I11" s="86">
        <v>704000</v>
      </c>
      <c r="J11" s="86"/>
      <c r="L11" s="43" t="s">
        <v>832</v>
      </c>
      <c r="M11" s="44">
        <v>18</v>
      </c>
      <c r="N11" s="44">
        <v>18</v>
      </c>
      <c r="O11" s="44">
        <v>18</v>
      </c>
      <c r="P11" s="44">
        <v>8.11</v>
      </c>
      <c r="Q11" s="79">
        <v>88</v>
      </c>
    </row>
    <row r="12" spans="1:17" s="2" customFormat="1" ht="26.25" customHeight="1" x14ac:dyDescent="0.25">
      <c r="A12" s="74">
        <v>3</v>
      </c>
      <c r="B12" s="70" t="s">
        <v>829</v>
      </c>
      <c r="C12" s="53" t="s">
        <v>830</v>
      </c>
      <c r="D12" s="54" t="s">
        <v>50</v>
      </c>
      <c r="E12" s="76" t="s">
        <v>831</v>
      </c>
      <c r="F12" s="65">
        <v>3.17</v>
      </c>
      <c r="G12" s="88" t="s">
        <v>837</v>
      </c>
      <c r="H12" s="88" t="s">
        <v>842</v>
      </c>
      <c r="I12" s="111">
        <v>640000</v>
      </c>
      <c r="J12" s="86"/>
      <c r="L12" s="71" t="s">
        <v>832</v>
      </c>
      <c r="M12" s="76">
        <v>18</v>
      </c>
      <c r="N12" s="76">
        <v>18</v>
      </c>
      <c r="O12" s="76">
        <v>18</v>
      </c>
      <c r="P12" s="76">
        <v>7.78</v>
      </c>
      <c r="Q12" s="88">
        <v>86</v>
      </c>
    </row>
    <row r="13" spans="1:17" s="2" customFormat="1" ht="26.25" customHeight="1" x14ac:dyDescent="0.25">
      <c r="A13" s="197" t="s">
        <v>859</v>
      </c>
      <c r="B13" s="201"/>
      <c r="C13" s="201"/>
      <c r="D13" s="199"/>
      <c r="E13" s="132"/>
      <c r="F13" s="133"/>
      <c r="G13" s="134"/>
      <c r="H13" s="134"/>
      <c r="I13" s="135">
        <f>SUM(I3:I12)</f>
        <v>2048000</v>
      </c>
      <c r="J13" s="136"/>
      <c r="K13" s="137"/>
      <c r="L13" s="30"/>
      <c r="M13" s="30"/>
      <c r="N13" s="30"/>
      <c r="O13" s="30"/>
    </row>
    <row r="14" spans="1:17" s="2" customFormat="1" ht="18.75" customHeight="1" x14ac:dyDescent="0.25">
      <c r="A14" s="142"/>
      <c r="B14" s="142"/>
      <c r="C14" s="142"/>
      <c r="D14" s="142"/>
      <c r="E14" s="35"/>
      <c r="F14" s="36"/>
      <c r="G14" s="145"/>
      <c r="H14" s="145"/>
      <c r="I14" s="146"/>
      <c r="J14" s="146"/>
      <c r="K14" s="35"/>
      <c r="L14" s="35"/>
      <c r="M14" s="35"/>
      <c r="N14" s="35"/>
      <c r="O14" s="35"/>
    </row>
    <row r="15" spans="1:17" s="116" customFormat="1" ht="15.75" x14ac:dyDescent="0.25">
      <c r="A15" s="186" t="s">
        <v>860</v>
      </c>
      <c r="B15" s="186"/>
      <c r="C15" s="186"/>
      <c r="D15" s="186" t="s">
        <v>861</v>
      </c>
      <c r="E15" s="186"/>
      <c r="F15" s="186"/>
      <c r="G15" s="186"/>
      <c r="H15" s="186" t="s">
        <v>862</v>
      </c>
      <c r="I15" s="186"/>
      <c r="J15" s="186"/>
    </row>
    <row r="16" spans="1:17" s="116" customFormat="1" ht="18.75" x14ac:dyDescent="0.3">
      <c r="A16" s="139"/>
      <c r="C16" s="139"/>
      <c r="D16" s="139" t="s">
        <v>863</v>
      </c>
      <c r="E16" s="139"/>
      <c r="F16" s="140"/>
      <c r="G16" s="139"/>
      <c r="H16" s="187" t="s">
        <v>864</v>
      </c>
      <c r="I16" s="187"/>
      <c r="J16" s="187"/>
    </row>
    <row r="17" spans="1:18" s="116" customFormat="1" ht="46.5" customHeight="1" x14ac:dyDescent="0.25">
      <c r="D17" s="116" t="s">
        <v>865</v>
      </c>
      <c r="L17" s="116">
        <v>1</v>
      </c>
      <c r="R17" s="116">
        <f>14*15</f>
        <v>210</v>
      </c>
    </row>
    <row r="18" spans="1:18" s="116" customFormat="1" ht="15.75" x14ac:dyDescent="0.25"/>
    <row r="19" spans="1:18" s="116" customFormat="1" ht="15.75" x14ac:dyDescent="0.25">
      <c r="A19" s="187" t="s">
        <v>866</v>
      </c>
      <c r="B19" s="187"/>
      <c r="C19" s="187"/>
      <c r="D19" s="187" t="s">
        <v>867</v>
      </c>
      <c r="E19" s="187"/>
      <c r="F19" s="187"/>
      <c r="G19" s="187"/>
      <c r="H19" s="187" t="s">
        <v>868</v>
      </c>
      <c r="I19" s="187"/>
      <c r="J19" s="187"/>
    </row>
    <row r="20" spans="1:18" s="2" customFormat="1" ht="15.75" x14ac:dyDescent="0.25">
      <c r="E20" s="1"/>
    </row>
  </sheetData>
  <mergeCells count="18">
    <mergeCell ref="A19:C19"/>
    <mergeCell ref="D19:G19"/>
    <mergeCell ref="H19:J19"/>
    <mergeCell ref="A13:D13"/>
    <mergeCell ref="A15:C15"/>
    <mergeCell ref="D15:G15"/>
    <mergeCell ref="H15:J15"/>
    <mergeCell ref="H16:J16"/>
    <mergeCell ref="A8:A9"/>
    <mergeCell ref="B8:B9"/>
    <mergeCell ref="C8:D9"/>
    <mergeCell ref="E8:E9"/>
    <mergeCell ref="J8:J9"/>
    <mergeCell ref="A1:D1"/>
    <mergeCell ref="A2:D2"/>
    <mergeCell ref="A4:J4"/>
    <mergeCell ref="A5:J5"/>
    <mergeCell ref="A6:J6"/>
  </mergeCells>
  <pageMargins left="1.22" right="0.2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K42</vt:lpstr>
      <vt:lpstr>K43</vt:lpstr>
      <vt:lpstr>K44</vt:lpstr>
      <vt:lpstr>K45</vt:lpstr>
      <vt:lpstr>K46</vt:lpstr>
      <vt:lpstr>K47</vt:lpstr>
      <vt:lpstr>RHM</vt:lpstr>
      <vt:lpstr>YHDP</vt:lpstr>
      <vt:lpstr>CNĐD</vt:lpstr>
      <vt:lpstr>ĐHD</vt:lpstr>
      <vt:lpstr>CĐ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2015-11-10T02:29:19Z</dcterms:modified>
</cp:coreProperties>
</file>